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60" windowWidth="11292" windowHeight="5580"/>
  </bookViews>
  <sheets>
    <sheet name="Cz.1-sieć wodoc. " sheetId="4" r:id="rId1"/>
    <sheet name="cz.2-sieć KS" sheetId="11" r:id="rId2"/>
    <sheet name="cz.3 rurociąg tłoczny" sheetId="9" r:id="rId3"/>
    <sheet name="Cz.4 Przepompown" sheetId="5" r:id="rId4"/>
    <sheet name="cz.5 Zagosp. terenu przepompown" sheetId="12" r:id="rId5"/>
    <sheet name="Zbiorcze zestawienie " sheetId="6" r:id="rId6"/>
  </sheets>
  <calcPr calcId="125725"/>
</workbook>
</file>

<file path=xl/calcChain.xml><?xml version="1.0" encoding="utf-8"?>
<calcChain xmlns="http://schemas.openxmlformats.org/spreadsheetml/2006/main">
  <c r="F8" i="12"/>
  <c r="F9"/>
  <c r="F10"/>
  <c r="F11"/>
  <c r="F12"/>
  <c r="F13"/>
  <c r="F14"/>
  <c r="F15"/>
  <c r="F16"/>
  <c r="F7"/>
  <c r="F18" i="5"/>
  <c r="F17"/>
  <c r="F16"/>
  <c r="F14"/>
  <c r="F12"/>
  <c r="F10"/>
  <c r="F9"/>
  <c r="F8"/>
  <c r="F18" i="9"/>
  <c r="F19"/>
  <c r="F20"/>
  <c r="F21"/>
  <c r="F22"/>
  <c r="F23"/>
  <c r="F24"/>
  <c r="F25"/>
  <c r="F26"/>
  <c r="F27"/>
  <c r="F28"/>
  <c r="F29"/>
  <c r="F16"/>
  <c r="F9"/>
  <c r="F10"/>
  <c r="F11"/>
  <c r="F12"/>
  <c r="F13"/>
  <c r="F14"/>
  <c r="F8"/>
  <c r="A19"/>
  <c r="A20" s="1"/>
  <c r="A21" s="1"/>
  <c r="A22" s="1"/>
  <c r="A23" s="1"/>
  <c r="A24" s="1"/>
  <c r="A25" s="1"/>
  <c r="A26" s="1"/>
  <c r="A27" s="1"/>
  <c r="A28" s="1"/>
  <c r="A29" s="1"/>
  <c r="A16"/>
  <c r="A9"/>
  <c r="A10" s="1"/>
  <c r="A11" s="1"/>
  <c r="A12" s="1"/>
  <c r="A13" s="1"/>
  <c r="A14" s="1"/>
  <c r="F20" i="11"/>
  <c r="F21"/>
  <c r="F22"/>
  <c r="F23"/>
  <c r="F24"/>
  <c r="F25"/>
  <c r="F26"/>
  <c r="F27"/>
  <c r="F18"/>
  <c r="F16"/>
  <c r="F9"/>
  <c r="F10"/>
  <c r="F11"/>
  <c r="F12"/>
  <c r="F13"/>
  <c r="F14"/>
  <c r="F8"/>
  <c r="A18"/>
  <c r="A21" s="1"/>
  <c r="A22" s="1"/>
  <c r="A23" s="1"/>
  <c r="A24" s="1"/>
  <c r="A25" s="1"/>
  <c r="A26" s="1"/>
  <c r="A27" s="1"/>
  <c r="A9"/>
  <c r="A10" s="1"/>
  <c r="A11" s="1"/>
  <c r="A12" s="1"/>
  <c r="A13" s="1"/>
  <c r="A14" s="1"/>
  <c r="F22" i="4"/>
  <c r="F23"/>
  <c r="F24"/>
  <c r="F25"/>
  <c r="F26"/>
  <c r="F27"/>
  <c r="F28"/>
  <c r="F29"/>
  <c r="F30"/>
  <c r="F31"/>
  <c r="F32"/>
  <c r="F33"/>
  <c r="F34"/>
  <c r="F35"/>
  <c r="F36"/>
  <c r="F37"/>
  <c r="F38"/>
  <c r="F39"/>
  <c r="F21"/>
  <c r="F19"/>
  <c r="F18"/>
  <c r="F17"/>
  <c r="F9"/>
  <c r="F10"/>
  <c r="F11"/>
  <c r="F12"/>
  <c r="F13"/>
  <c r="F14"/>
  <c r="F15"/>
  <c r="A9"/>
  <c r="A10" s="1"/>
  <c r="A11" s="1"/>
  <c r="A12" s="1"/>
  <c r="A13" s="1"/>
  <c r="A14" s="1"/>
  <c r="A15" s="1"/>
  <c r="A17" s="1"/>
  <c r="A18" s="1"/>
  <c r="A19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8" i="12"/>
  <c r="A9" s="1"/>
  <c r="A10" s="1"/>
  <c r="A11" s="1"/>
  <c r="A12" s="1"/>
  <c r="A13" s="1"/>
  <c r="A14" s="1"/>
  <c r="A15" s="1"/>
  <c r="A16" s="1"/>
  <c r="F8" i="4"/>
  <c r="F40"/>
  <c r="F17" i="12" l="1"/>
  <c r="F19" i="5"/>
  <c r="C7" i="6" s="1"/>
  <c r="F30" i="9"/>
  <c r="C6" i="6" s="1"/>
  <c r="F28" i="11"/>
  <c r="F41" i="4"/>
  <c r="F18" i="12" l="1"/>
  <c r="D8" i="6" s="1"/>
  <c r="C8"/>
  <c r="F31" i="9"/>
  <c r="D6" i="6" s="1"/>
  <c r="F42" i="4"/>
  <c r="C4" i="6"/>
  <c r="F29" i="11"/>
  <c r="C5" i="6"/>
  <c r="F19" i="12" l="1"/>
  <c r="E8" i="6" s="1"/>
  <c r="F32" i="9"/>
  <c r="E6" i="6" s="1"/>
  <c r="F43" i="4"/>
  <c r="E4" i="6" s="1"/>
  <c r="D4"/>
  <c r="F30" i="11"/>
  <c r="E5" i="6" s="1"/>
  <c r="D5"/>
  <c r="F20" i="5"/>
  <c r="D7" i="6" s="1"/>
  <c r="F21" i="5" l="1"/>
  <c r="E7" i="6" s="1"/>
  <c r="C9" l="1"/>
  <c r="E9" l="1"/>
  <c r="D9"/>
</calcChain>
</file>

<file path=xl/sharedStrings.xml><?xml version="1.0" encoding="utf-8"?>
<sst xmlns="http://schemas.openxmlformats.org/spreadsheetml/2006/main" count="266" uniqueCount="124">
  <si>
    <t>Lp.</t>
  </si>
  <si>
    <t>m3</t>
  </si>
  <si>
    <t>m2</t>
  </si>
  <si>
    <t>m</t>
  </si>
  <si>
    <t>RAZEM NETTO</t>
  </si>
  <si>
    <t>PODATEK VAT 23 %</t>
  </si>
  <si>
    <t>RAZEM BRUTTO</t>
  </si>
  <si>
    <t>KOSZTORYS OFERTOWY</t>
  </si>
  <si>
    <t>szt</t>
  </si>
  <si>
    <t>Opis</t>
  </si>
  <si>
    <t>Jedn.obm.</t>
  </si>
  <si>
    <t>Ilość</t>
  </si>
  <si>
    <t>ROBOTY ZIEMNE :</t>
  </si>
  <si>
    <t>kpl.</t>
  </si>
  <si>
    <t>ROBOTY MONTAŻOWE :</t>
  </si>
  <si>
    <t>Wykopy oraz przekopy o głęb.do 3.0 m wyk.na odkład koparkami podsiębiernymi o poj.łyżki 0.25 - 0.60 m3 w gr.kat. II-III - 80 %</t>
  </si>
  <si>
    <t>Wykopy ręczne liniowe o szerokości 0,8-2,5 m i głębokości do 3,0 m o ścianach pionowych w gruntach suchych kat. II-III - 20 %</t>
  </si>
  <si>
    <t>Zasypanie wykopów .fund.podłużnych,punktowych,rowów,wykopów obiektowych spycharkami z zagęszcz.mechanicznym ubijakami (gr.warstwy w stanie luźnym 35 cm) -  powyżej strefy ochronnej 100% gruntem rodzimym.</t>
  </si>
  <si>
    <t>Umocnienie ścian wykopów wąskoprzestrzennych o ścianach pionowych za pomocą metalowej obudowy skrzyniowej ( boks ) wykop o śr. głębokości 1,40 m , szerokośći 0,90 m, grunt kat.II-III</t>
  </si>
  <si>
    <t>Sieci wodociągowe - rurociągi ciśnieniowe z rur PVC -U łączone na wcisk o śr.zewnętrznej 110 mm PN 1,0 MPa z uszczelką ANGER -LOCK.</t>
  </si>
  <si>
    <t>kpl</t>
  </si>
  <si>
    <t>Oznakowanie trasy wodociągu i węzłow taśmą z tworzywa sztucznego</t>
  </si>
  <si>
    <t>Wykonanie różnych elementów drobnowymiarowych o objętości do 1.5 m3 - bloki podporowe i oporowe oddzielone od żeliwa folią gr. 0,3 mm</t>
  </si>
  <si>
    <t>Próba wodna szczelności sieci wodociągowych z rur  PVC o śr. do 110 mm</t>
  </si>
  <si>
    <t>200m -1 prób.</t>
  </si>
  <si>
    <t>Dezynfekcja rurociągów sieci wodociągowych o śr.nominalnej do 150 mm (PVC 110 mm )</t>
  </si>
  <si>
    <t>odc.200m</t>
  </si>
  <si>
    <t>Płukanie sieci wodociągowej o śr. nominalnej do 150 mm</t>
  </si>
  <si>
    <t>Wyłaczene i włączenie wody</t>
  </si>
  <si>
    <t>stud.</t>
  </si>
  <si>
    <t xml:space="preserve">Zbiorcze zestawienie </t>
  </si>
  <si>
    <t>Zadanie</t>
  </si>
  <si>
    <t>cena ofertowa netto</t>
  </si>
  <si>
    <t>podatek VAT (23%)</t>
  </si>
  <si>
    <t>Cena ofertowa brutto</t>
  </si>
  <si>
    <t xml:space="preserve">Część </t>
  </si>
  <si>
    <t>RAZEM</t>
  </si>
  <si>
    <t>Montaż konstrukcji podwieszeń kabli energetycznych i telekomunikacyjnych typ lekki; element o rozpiętości do 4 m</t>
  </si>
  <si>
    <t>Demontaż konstrukcji podwieszeń kabli energetycznych i telekomunikacyjnych typ lekki; element o rozpiętości do 4 m</t>
  </si>
  <si>
    <t>Oznakowanie lokalizacji zasuw i hydrantów na słupku stalowym 1 1/4" 4 szt. + 7 szt tabliczek</t>
  </si>
  <si>
    <t>KANALIZACJA SANITARNA :</t>
  </si>
  <si>
    <t>Wykopy oraz przekopy o głęb.do 3.0 m wyk.na odkład koparkami podsiębiernymi o poj.łyżki 0.25 - 0.60 m3 w gr.kat. I-III - 80 %</t>
  </si>
  <si>
    <t>Wykopy ręczne liniowe o szerokości 0,8-2,5 m i głębokości do 3,0 m o ścianach pionowych w gruntach suchych kat. I-III - 20 %</t>
  </si>
  <si>
    <t>Kanały z rur PVC łączonych na wcisk o śr. zewn. 200*4,9 mm - lite ( jednorodne ) SN8 z uszczelką zabezpieczającą sin lock</t>
  </si>
  <si>
    <t>Kształtki PVC kanalizacyjne dwukielichowe łączone na wcisk o śr. zewn. 200 mm -  nasuwka</t>
  </si>
  <si>
    <t>Zabezpieczenie włazów przed przesunięciem kręgiem żelbetonowym min. 900 x1300 x 200 mm</t>
  </si>
  <si>
    <t>złącz.</t>
  </si>
  <si>
    <t>ODWODNIENIE :</t>
  </si>
  <si>
    <t>Igłofiltry o średnicy do 50 mm wpłukiwane w grunt bezpośrednio bez opsypki do głębokości do 5 m. - wpłukanie igłofiltra, praca agregatu i odprowadzenie wody  Odwodnienie jednostronne - 100 % długości</t>
  </si>
  <si>
    <t>Załącznik nr 9 do SWZ</t>
  </si>
  <si>
    <t>SIEĆ WODOCIAGOWA</t>
  </si>
  <si>
    <t>Roboty ziemne wykonywane koparkami podsiębiernymi o poj.łyżki 0.60 m3 w gr.kat.II-III z transp.urobku na odl.do 1 km sam.samowyładowczymi. Wykop pod podsypkę, strefę ochronną ruy inwestorr nie wskazuje miejsca wywozu</t>
  </si>
  <si>
    <t>Dodatek za każdy rozp. 1 km transportu ziemi samochodami samowyładowczymi po terenie lub drogach gruntowych (kat.gr. II-III). Krotność = 2</t>
  </si>
  <si>
    <t>Zasypanie wykopów .fund.podłużnych,punktowych,rowów,wykopów obiektowych spycharkami z zagęszcz.mechanicznym ubijakami (gr.warstwy w stanie luźnym 35 cm) 50%  strefy ochronnej rury - piaskiem dowiezionym.  Inwestor nie wskazuje miejsca poboru piasku.</t>
  </si>
  <si>
    <t>Zasypanie wykopów .fund.podłużnych,punktowych,rowów,wykopów obiektowych spycharkami z zagęszcz.mechanicznym ubijakami (gr.warstwy w stanie luźnym 35 cm) -  50%j strefy ochronnej gruntem rodzimym.</t>
  </si>
  <si>
    <t>Mechaniczne plantowanie terenu spycharkami gąsienicowymi o mocy 74 kW (100 KM), grunt kat. I-II. Po wykonaniu sieci wodociągowej, kanalizacji sanitarnej i rurociągu tłocznego</t>
  </si>
  <si>
    <t>UMOCNIENIENIE WYKOPÓW, PODWIESZENIA :</t>
  </si>
  <si>
    <t>Podłoża pod kanały i obiekty z materiałów sypkich grub. 10 cm - piaskiem dowiezionym. Inwstor nie wskazuje miejsca poboru piasku</t>
  </si>
  <si>
    <t>Sieci wodociągowe - kształtki żeliwne ciśnieniowe kołnierzowe o śr. 110 mm - trójnik boso -kołnierzowy Dn 90/80/90 mm</t>
  </si>
  <si>
    <t>Sieci wodociągowe - kształtki żeliwne ciśnieniowe kołnierzowe o śr. 110 mm - trójnik boso -kołnierzowy Dn 100/80/100 mm</t>
  </si>
  <si>
    <t>Sieci wodociągowe - kształtki żeliwne ciśnieniowe kołnierzowe o śr. 110 mm - trójnik żeliwny kołnierzowy Dn 100/80/100 mm</t>
  </si>
  <si>
    <t>Sieci wodociągowe - kształtki żeliwne ciśnieniowe kołnierzowe o śr. 100 mm - redukcja FFR 100/80 mm</t>
  </si>
  <si>
    <t>Zasuwy żeliwne klinowe owalne kołnierzowe z obudową o śr Dn 100 mm, z obudową żeliwną do zasuw , skrzynką uliczną PEHD, podkładką pod skrzynkę uliczną z PEHD i pierścieniem betonowym zabezpieczającym skrzynkę</t>
  </si>
  <si>
    <t>Sieci wodociągowe - kształtki żeliwne ciśnieniowe kołnierzowe o śr. 100 mm ) - króciec jednokołnierzowy (FW)</t>
  </si>
  <si>
    <t>Sieci wodociągowe - kształtki żeliwne ciśnieniowe kołnierzowe o śr. 100 mm ) - kołnierz ślepy Dn 80 mm</t>
  </si>
  <si>
    <t>Sieci wodociągowe - kształtki PVC ciśnieniowe dwukielichowe łączone na wcisk o śr.zewn. 90 mm - nasuwka</t>
  </si>
  <si>
    <t>Sieci wodociągowe - kształtki PVC ciśnieniowe dwukielichowe łączone na wcisk o śr.zewn.100 mm - nasuwka</t>
  </si>
  <si>
    <t>Hydrant nadziemy Dn 80 mm z podwójnym zamknięciem z zabezpieczeniem odwadniaka skorupą perforowaną z tworzywa sztucznego :  zasuwa kołnierzowa miękkouszczelniona Dn 80 mm z obudową teleskopową, skrzynka uliczna żeliwna na podkładce PEHD,  krócieć FF Dn 80 mm, l=500 mm, kolano stopowe Dn 80 mm, - węzeł W2Hpn1, W3Hpn2, W4Hpn3</t>
  </si>
  <si>
    <t>Zabezpieczenie skrzynki  ulicznej zasuwy i hydrantu poprzez montaż elementów betonowych prefabrykowanych z betonu C15 o wymiarach 0,50*0,50*0,10</t>
  </si>
  <si>
    <t xml:space="preserve">Budowa sieci wodociągowej w Gołanicach w dz. nr ewid 324/14 i 363/4 - inicjatywa lokalna </t>
  </si>
  <si>
    <t>Roboty ziemne wykonywane koparkami podsiębiernymi o poj.łyżki 0.60 m3 w gr.kat._I-III z transp.urobku na odl.do 1 km sam.samowyładowczymi.</t>
  </si>
  <si>
    <t>Dodatek za każdy rozp. 1 km transportu ziemi samochodami samowyładowczymi po drogach o nawierzchni utwardzonej(kat.gr. I-IV) Krotność = 2</t>
  </si>
  <si>
    <t>Zasypanie mechaniczne wykopów .fund.podłużnych,punktowych,rowów,wykopów obiektowych spycharkami z zagęszcz.mechanicznym ubijakami (gr.warstwy w stanie luźnym 35 cm) - kat.gr. I-III   gruntem rodzimym.</t>
  </si>
  <si>
    <t>UMOCNIENIENIE WYKOPÓW :</t>
  </si>
  <si>
    <t>Umocnienie ścian wykopów wąskoprzestrzennych o ścianach pionowych za pomocą metalowej obudowy skrzyniowej (boks) wykop o śr. głębokości 1,87 m , szerokości 1,10 m  , grunt kat.I-III</t>
  </si>
  <si>
    <t>Podłoża pod kanały i obiekty z materiałów sypkich :  - pod rurociągi grub. 10 cm  - pod studnie grub. 30 cm</t>
  </si>
  <si>
    <t>Kształtki PVC kanalizacyjne jednokielichowe łączone na wcisk o śr. zewn. 160 mm - korek</t>
  </si>
  <si>
    <t>Oznakowanie trasy sieci sanitarnej z tworzywa sztucznego ułożonej na strefie ochronej rury</t>
  </si>
  <si>
    <t>Montaż kompletnej studni betonowej Dn 1000 mm :  - kręgi i dennica monolityczna : beton C35/45) , wodoszczelność ( W8 ), mrozoodpornąność ( F-50 )  - kręgi i dennica łączone na uszczelkę gumową   ,  - w dennicy zamontowane przejścia szczelne  - stopnie złazowe stalowe w otulinie PVC  - płyta pokrywowa   - właz z wypełnieniem betonowym D400   gł. 1,50- 2,000 m</t>
  </si>
  <si>
    <t>Zasuwa miękouszczelniona  Dn200 mm (JAFAR ) z obudową teleskopową , skrzynką uliczną i podkładką pod skrzynkę z PE-HD + łącznik rurowy multidiametr Dn 200 mm  Studnia : S0</t>
  </si>
  <si>
    <t>RUROCIĄG tŁOCZNY :</t>
  </si>
  <si>
    <t xml:space="preserve">ROBOTY ZIEMNE : </t>
  </si>
  <si>
    <t>Umocnienie ścian wykopów wąskoprzestrzennych o ścianach pionowych za pomocą metalowej obudowy skrzyniowej (boks) wykop o śr. głębokości1,50 m , szerokości 0,90 m  , grunt kat.I-III</t>
  </si>
  <si>
    <t>Podłoża pod kanały i obiekty z materiałów sypkich :  - pod rurociągi PE 110 mm -  grub. 10 cm  - pod studnię rozprężną -  grub. 30 cm</t>
  </si>
  <si>
    <t>Sieci wodociągowe - montaż rurociągów z rur polietylenowych (PE -HD100, Pn10) o śr.zewnętrznej 90 mm,</t>
  </si>
  <si>
    <t>Sieci wodociągowe - połączenie rur polietylenowych ciśnieniowych PE, PEHD metodą zgrzewania czołowego o śr. zewn. 90 mm</t>
  </si>
  <si>
    <t>Sieci wodociągowe - połączenie rur polietylenowych ciśnieniowych PE - HD za pomocą kształtek elektrooporowych Dn 90 mm - łuk 45 st.</t>
  </si>
  <si>
    <t>Sieci wodociągowe - połączenie rur polietylenowych ciśnieniowych PE - HD za pomocą kształtek elektrooporowych Dn 90 mm - łuk 30 st.</t>
  </si>
  <si>
    <t>Sieci wodociągowe - połączenie rur polietylenowych ciśnieniowych PE - HD za pomocą kształtek elektrooporowych Dn 90 mm - łuk 15 st.</t>
  </si>
  <si>
    <t>Sieci wodociągowe - połączenie rur polietylenowych ciśnieniowych PE, PEHD za pomocą kształtek elektrooporowych o śr. zewn. 90 mm -  mufa elektrioporowa</t>
  </si>
  <si>
    <t>Wykonanie różnych elementów betonowych ( C15/20 ) drobnowymiarowych o objętości do 1.5 m3 - bloki oporowe</t>
  </si>
  <si>
    <t>Oznakowanie trasy wodociągu ułożonego w ziemi taśmą z tworzywa sztucznego - sieć i węzeły</t>
  </si>
  <si>
    <t>Próba wodna szczelności sieci wodociągowych z rur  PE o śr. do 110 mm</t>
  </si>
  <si>
    <t>Studzienka rozprężna, wirowa PEHD Dn 1000 mm gł.    1,53 m z włazem żeliwnym z wypełnieniem betonowym D400, stopniami złazowymi w otulinie PVC.</t>
  </si>
  <si>
    <t>Zabezpieczenie włazu  przed przesunięciem kręgiem żelbetonowym min. 900 x1300 x 200 mm</t>
  </si>
  <si>
    <t>PRZEPOMPOWNIA ŚCIEKÓW :</t>
  </si>
  <si>
    <t>Roboty ziemne wykonywane koparkami podsiębiernymi o poj.łyżki 0.60 m3 w gr.kat.I-III z transp.urobku na odl.do 1 km sam.samowyładowczymi</t>
  </si>
  <si>
    <t>Zasypywanie ręczne wykopów o ścianach pionowych o szerokości3,50 x 3,50 m i głęb.do 4,0 m w gr.kat. I- II wraz z zagęszczeniem - obsypka zbiornika polimerobetonowego przepompowni - piaskiem dowiezionym</t>
  </si>
  <si>
    <t>Umocnienie ścian wykopów  o ścianach pionowych za pomocą metalowej obudowy skrzyniowej (boks) z nadstawką wykop o szer. 3,50 x 3,50 gł. 3,95  grunt kat.I-III</t>
  </si>
  <si>
    <t>Igłofiltry o średnicy do 50 mm wpłukiwane w grunt bezpośrednio bez opsypki do głębokości do 5 m. - wpłukanie igłofiltra, praca agregatu i odprowadzenie wody. Odwodnienie pierścieniowe</t>
  </si>
  <si>
    <t xml:space="preserve">ROBOTY MONTAŻOWE : </t>
  </si>
  <si>
    <t>Podbudowy z gruntu stabilizowanego cementem w ilości 25 kg/m2, warstwa gr.15 cm Krotność = 2</t>
  </si>
  <si>
    <t>Posadowienie i obciążenie zbiornika polimerobetonowego - opaska betonowa z betonu C25/30</t>
  </si>
  <si>
    <t>ZAGOSPODAROWANIE TERENU PRZEPOMPOWNI :</t>
  </si>
  <si>
    <t>Roboty ziemne wykonywane koparkami podsiębiernymi o poj.łyżki 0.60 m3 w gr.kat.I-III z transp.urobku na odl.do 1 km sam.samowyładowczymi. Zebranie humusu i gruntu pod projektowaną nawierzchnię.</t>
  </si>
  <si>
    <t>Odrodzenie z paneli kratowych h = 1,80 m z drutu min. Fi 4 mm ( oczko  5 x 20 ) , ocynkowanych ogniowo i malowanych proszkowo na kolor zielony wraz z betonowymi słupkami fundamentowymi   i betonowymi obrzeżami ( 1,00 x0,20 x 0,06 ) i bramą panelową dwuskrzydłową szerokości 4,00 m o kącie otwarcia 90 st  Długość grodzenia z bramami 32,00 m</t>
  </si>
  <si>
    <t>Podbudowy z gruntu stabilizowanego cementem w ilości 20 kg/m2, warstwa gr.10 cm</t>
  </si>
  <si>
    <t>Podbudowa z kruszywa łamanego - warstwa dolna o grub.po zagęszcz. 15 cm</t>
  </si>
  <si>
    <t>Podbudowa z kruszywa łamanego - warstwa dolna - za każdy dalszy 1 cm grub.po zagęszcz. Krotność = 5</t>
  </si>
  <si>
    <t>Układanie nawierzchni chodników i placów z betonowej kostki brukowej gr.  8 cm.</t>
  </si>
  <si>
    <t>Krawężniki betonowe obniżone o wymiarach 15x22x100 cm z wykonaniem ław betonowych C12/15 MPa w ilości 0,0825 m3/mb na podsypce cementowo-piaskowej - krawężnik najazdowy pod bramą.</t>
  </si>
  <si>
    <t>Montaż oświetlenia typu parkowego (kopanie rowów dla kabli, ułożenie rur osłonowych, układanie kablli, montaż i stawianie słupów oświetleniowych, montaż przewodów do opraw oświetleniowych, montaz opraw oświetlenia zewnętrznego na słupie) - komplet</t>
  </si>
  <si>
    <t>Montaż żurawia na podstawie typu H, 240x300 mm, żuraw np typu ZKM - ocynkowanie ogniowe, kpl. zgodnie z DP</t>
  </si>
  <si>
    <t>Sadzenie tui ( szmaragd ) o wysokości 50 cm  na terenie plaskim, w gruncie kat.III, z zaprawianiem ziemią dołów o średnicy i głębokości : 0,5 m</t>
  </si>
  <si>
    <t xml:space="preserve">Budowa sieci kanalizacji sanitarnej w Gołanicach w dz. nr ewid 324/14 i 363/4 - inicjatywa lokalna </t>
  </si>
  <si>
    <t xml:space="preserve">Rurociąg tłoczny </t>
  </si>
  <si>
    <t xml:space="preserve">Przepompownia </t>
  </si>
  <si>
    <t>Zagospodarowanie terenu przepompowni</t>
  </si>
  <si>
    <t xml:space="preserve">Budowa sieci kanalizacji sanitarnej w Gołanicach w dz. nr ewid 324/14 i 363/4 - inicjatywa lokalna - rurociąg tłoczny </t>
  </si>
  <si>
    <t xml:space="preserve">Budowa sieci kanalizacji sanitarnej w Gołanicach w dz. nr ewid 324/14 i 363/4 - inicjatywa lokalna  - Przepompownia </t>
  </si>
  <si>
    <t>Budowa sieci kanalizacji sanitarnej w Gołanicach w dz. nr ewid 324/14 i 363/4 - inicjatywa lokalna - Zagospodarowanie terenu przepompowni</t>
  </si>
  <si>
    <t>Cena jedn. netto</t>
  </si>
  <si>
    <t>Wartość netto</t>
  </si>
  <si>
    <t xml:space="preserve">Dostawa i osadzenie zbiornika plimerobetonowego przepompowni o wymiarach : fi 1500 mm gł. 3660   mm, wyposażenie przepompowni wg projektu technicznego, montaż skrzynki sterowniczej, rozruch (Paremetry przepompowni wg projektu technicznego) </t>
  </si>
</sst>
</file>

<file path=xl/styles.xml><?xml version="1.0" encoding="utf-8"?>
<styleSheet xmlns="http://schemas.openxmlformats.org/spreadsheetml/2006/main">
  <numFmts count="1">
    <numFmt numFmtId="44" formatCode="_-* #,##0.00\ &quot;zł&quot;_-;\-* #,##0.00\ &quot;zł&quot;_-;_-* &quot;-&quot;??\ &quot;zł&quot;_-;_-@_-"/>
  </numFmts>
  <fonts count="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6">
    <xf numFmtId="0" fontId="0" fillId="0" borderId="0" xfId="0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44" fontId="2" fillId="0" borderId="0" xfId="1" applyFont="1" applyBorder="1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44" fontId="0" fillId="0" borderId="1" xfId="1" applyFont="1" applyBorder="1" applyAlignment="1">
      <alignment vertical="center"/>
    </xf>
    <xf numFmtId="0" fontId="0" fillId="0" borderId="1" xfId="0" applyNumberFormat="1" applyBorder="1" applyAlignment="1">
      <alignment vertical="center" wrapText="1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44" fontId="0" fillId="2" borderId="1" xfId="1" applyFont="1" applyFill="1" applyBorder="1" applyAlignment="1">
      <alignment vertical="center"/>
    </xf>
    <xf numFmtId="44" fontId="0" fillId="0" borderId="1" xfId="1" applyFont="1" applyBorder="1" applyAlignment="1" applyProtection="1">
      <alignment vertical="center"/>
      <protection locked="0"/>
    </xf>
    <xf numFmtId="44" fontId="3" fillId="0" borderId="0" xfId="1" applyFont="1" applyBorder="1"/>
    <xf numFmtId="0" fontId="4" fillId="0" borderId="1" xfId="0" applyFont="1" applyFill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44" fontId="0" fillId="0" borderId="1" xfId="0" applyNumberFormat="1" applyBorder="1"/>
    <xf numFmtId="0" fontId="0" fillId="0" borderId="0" xfId="0" applyAlignment="1">
      <alignment wrapText="1"/>
    </xf>
    <xf numFmtId="44" fontId="2" fillId="0" borderId="0" xfId="1" applyNumberFormat="1" applyFont="1" applyBorder="1"/>
    <xf numFmtId="44" fontId="0" fillId="0" borderId="0" xfId="0" applyNumberFormat="1" applyAlignment="1">
      <alignment vertical="center"/>
    </xf>
    <xf numFmtId="44" fontId="0" fillId="0" borderId="0" xfId="1" applyNumberFormat="1" applyFont="1" applyAlignment="1">
      <alignment vertical="center"/>
    </xf>
    <xf numFmtId="44" fontId="0" fillId="0" borderId="1" xfId="1" applyNumberFormat="1" applyFont="1" applyBorder="1" applyAlignment="1">
      <alignment vertical="center"/>
    </xf>
    <xf numFmtId="44" fontId="0" fillId="0" borderId="0" xfId="0" applyNumberFormat="1"/>
    <xf numFmtId="44" fontId="2" fillId="2" borderId="1" xfId="0" applyNumberFormat="1" applyFont="1" applyFill="1" applyBorder="1" applyAlignment="1">
      <alignment vertical="center" wrapText="1"/>
    </xf>
    <xf numFmtId="44" fontId="0" fillId="0" borderId="1" xfId="1" applyFont="1" applyBorder="1" applyAlignment="1"/>
    <xf numFmtId="0" fontId="0" fillId="2" borderId="1" xfId="0" applyFill="1" applyBorder="1" applyAlignment="1">
      <alignment wrapText="1"/>
    </xf>
    <xf numFmtId="44" fontId="0" fillId="0" borderId="1" xfId="0" applyNumberFormat="1" applyBorder="1" applyProtection="1">
      <protection locked="0"/>
    </xf>
    <xf numFmtId="44" fontId="2" fillId="0" borderId="1" xfId="1" applyFont="1" applyBorder="1"/>
    <xf numFmtId="0" fontId="4" fillId="0" borderId="1" xfId="0" applyFont="1" applyFill="1" applyBorder="1" applyAlignment="1">
      <alignment vertical="center"/>
    </xf>
    <xf numFmtId="44" fontId="4" fillId="0" borderId="1" xfId="1" applyFont="1" applyFill="1" applyBorder="1" applyAlignment="1">
      <alignment vertical="center"/>
    </xf>
    <xf numFmtId="44" fontId="4" fillId="0" borderId="1" xfId="1" applyFont="1" applyFill="1" applyBorder="1" applyAlignment="1" applyProtection="1">
      <alignment vertical="center"/>
      <protection locked="0"/>
    </xf>
    <xf numFmtId="44" fontId="3" fillId="0" borderId="1" xfId="0" applyNumberFormat="1" applyFont="1" applyFill="1" applyBorder="1" applyAlignment="1">
      <alignment vertical="center" wrapText="1"/>
    </xf>
    <xf numFmtId="44" fontId="2" fillId="0" borderId="0" xfId="1" applyFont="1" applyFill="1" applyBorder="1"/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44" fontId="0" fillId="0" borderId="0" xfId="1" applyFont="1" applyFill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vertical="center" wrapText="1"/>
    </xf>
    <xf numFmtId="44" fontId="0" fillId="0" borderId="1" xfId="1" applyFont="1" applyFill="1" applyBorder="1" applyAlignment="1">
      <alignment vertical="center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44" fontId="0" fillId="0" borderId="1" xfId="0" applyNumberFormat="1" applyFill="1" applyBorder="1" applyProtection="1">
      <protection locked="0"/>
    </xf>
    <xf numFmtId="44" fontId="2" fillId="0" borderId="1" xfId="0" applyNumberFormat="1" applyFont="1" applyFill="1" applyBorder="1" applyAlignment="1">
      <alignment vertical="center" wrapText="1"/>
    </xf>
    <xf numFmtId="44" fontId="2" fillId="0" borderId="1" xfId="0" applyNumberFormat="1" applyFont="1" applyBorder="1"/>
    <xf numFmtId="44" fontId="4" fillId="0" borderId="1" xfId="1" applyFont="1" applyFill="1" applyBorder="1" applyAlignment="1" applyProtection="1">
      <protection locked="0"/>
    </xf>
    <xf numFmtId="0" fontId="2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NumberFormat="1" applyFill="1" applyBorder="1"/>
    <xf numFmtId="0" fontId="0" fillId="0" borderId="1" xfId="0" applyNumberForma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/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Fill="1" applyBorder="1" applyAlignment="1">
      <alignment wrapText="1"/>
    </xf>
    <xf numFmtId="0" fontId="0" fillId="2" borderId="1" xfId="0" applyFill="1" applyBorder="1"/>
    <xf numFmtId="44" fontId="0" fillId="2" borderId="1" xfId="1" applyFont="1" applyFill="1" applyBorder="1" applyAlignment="1"/>
    <xf numFmtId="0" fontId="6" fillId="0" borderId="1" xfId="0" applyFont="1" applyBorder="1"/>
    <xf numFmtId="0" fontId="6" fillId="0" borderId="1" xfId="0" applyFont="1" applyBorder="1" applyAlignment="1">
      <alignment wrapText="1"/>
    </xf>
    <xf numFmtId="44" fontId="6" fillId="0" borderId="1" xfId="0" applyNumberFormat="1" applyFont="1" applyBorder="1" applyProtection="1">
      <protection locked="0"/>
    </xf>
    <xf numFmtId="0" fontId="6" fillId="0" borderId="0" xfId="0" applyFont="1"/>
    <xf numFmtId="44" fontId="0" fillId="2" borderId="1" xfId="1" applyFont="1" applyFill="1" applyBorder="1" applyAlignment="1">
      <alignment horizontal="right" vertical="center"/>
    </xf>
    <xf numFmtId="44" fontId="0" fillId="2" borderId="1" xfId="0" applyNumberFormat="1" applyFill="1" applyBorder="1" applyProtection="1"/>
    <xf numFmtId="44" fontId="0" fillId="0" borderId="1" xfId="1" applyFont="1" applyFill="1" applyBorder="1" applyAlignment="1" applyProtection="1">
      <alignment vertical="center" wrapText="1"/>
      <protection locked="0"/>
    </xf>
    <xf numFmtId="44" fontId="0" fillId="0" borderId="1" xfId="1" applyFont="1" applyFill="1" applyBorder="1" applyProtection="1">
      <protection locked="0"/>
    </xf>
    <xf numFmtId="44" fontId="0" fillId="0" borderId="1" xfId="1" applyFont="1" applyBorder="1" applyProtection="1">
      <protection locked="0"/>
    </xf>
    <xf numFmtId="44" fontId="0" fillId="0" borderId="1" xfId="1" applyFont="1" applyFill="1" applyBorder="1" applyAlignment="1" applyProtection="1">
      <alignment vertical="center"/>
      <protection locked="0"/>
    </xf>
    <xf numFmtId="44" fontId="0" fillId="0" borderId="1" xfId="1" applyFont="1" applyFill="1" applyBorder="1" applyAlignment="1" applyProtection="1">
      <protection locked="0"/>
    </xf>
    <xf numFmtId="44" fontId="0" fillId="0" borderId="1" xfId="0" applyNumberFormat="1" applyBorder="1" applyAlignment="1">
      <alignment vertical="center" wrapText="1"/>
    </xf>
    <xf numFmtId="2" fontId="0" fillId="0" borderId="1" xfId="0" applyNumberFormat="1" applyFill="1" applyBorder="1" applyAlignment="1">
      <alignment vertical="center"/>
    </xf>
    <xf numFmtId="2" fontId="0" fillId="0" borderId="1" xfId="0" applyNumberFormat="1" applyBorder="1"/>
    <xf numFmtId="2" fontId="4" fillId="0" borderId="1" xfId="0" applyNumberFormat="1" applyFont="1" applyFill="1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0" fillId="0" borderId="1" xfId="0" applyNumberFormat="1" applyBorder="1" applyAlignment="1">
      <alignment vertical="center"/>
    </xf>
    <xf numFmtId="2" fontId="0" fillId="0" borderId="1" xfId="0" applyNumberFormat="1" applyFill="1" applyBorder="1"/>
    <xf numFmtId="2" fontId="0" fillId="0" borderId="1" xfId="0" applyNumberFormat="1" applyFill="1" applyBorder="1" applyAlignment="1">
      <alignment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5" fillId="0" borderId="0" xfId="0" applyFont="1" applyAlignment="1">
      <alignment horizontal="center"/>
    </xf>
  </cellXfs>
  <cellStyles count="2">
    <cellStyle name="Normalny" xfId="0" builtinId="0"/>
    <cellStyle name="Walutowy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3"/>
  <sheetViews>
    <sheetView tabSelected="1" topLeftCell="A25" workbookViewId="0">
      <selection activeCell="E29" sqref="E29"/>
    </sheetView>
  </sheetViews>
  <sheetFormatPr defaultRowHeight="14.4"/>
  <cols>
    <col min="2" max="2" width="65" style="18" customWidth="1"/>
    <col min="3" max="3" width="11.88671875" customWidth="1"/>
    <col min="5" max="5" width="10.88671875" style="23" bestFit="1" customWidth="1"/>
    <col min="6" max="6" width="15" style="23" customWidth="1"/>
  </cols>
  <sheetData>
    <row r="1" spans="1:6">
      <c r="A1" s="79" t="s">
        <v>7</v>
      </c>
      <c r="B1" s="79"/>
      <c r="C1" s="79"/>
      <c r="D1" s="79"/>
      <c r="E1" s="79"/>
      <c r="F1" s="79"/>
    </row>
    <row r="2" spans="1:6">
      <c r="A2" s="80"/>
      <c r="B2" s="80"/>
      <c r="C2" s="80"/>
      <c r="D2" s="80"/>
      <c r="E2" s="80"/>
      <c r="F2" s="19" t="s">
        <v>49</v>
      </c>
    </row>
    <row r="3" spans="1:6">
      <c r="A3" s="80" t="s">
        <v>69</v>
      </c>
      <c r="B3" s="81"/>
      <c r="C3" s="81"/>
      <c r="D3" s="81"/>
      <c r="E3" s="81"/>
      <c r="F3" s="81"/>
    </row>
    <row r="4" spans="1:6">
      <c r="A4" s="4"/>
      <c r="B4" s="5"/>
      <c r="C4" s="4"/>
      <c r="D4" s="4"/>
      <c r="E4" s="20"/>
      <c r="F4" s="21"/>
    </row>
    <row r="5" spans="1:6" ht="28.8">
      <c r="A5" s="1" t="s">
        <v>0</v>
      </c>
      <c r="B5" s="2" t="s">
        <v>9</v>
      </c>
      <c r="C5" s="1" t="s">
        <v>10</v>
      </c>
      <c r="D5" s="1" t="s">
        <v>11</v>
      </c>
      <c r="E5" s="68" t="s">
        <v>121</v>
      </c>
      <c r="F5" s="22" t="s">
        <v>122</v>
      </c>
    </row>
    <row r="6" spans="1:6">
      <c r="A6" s="55"/>
      <c r="B6" s="26" t="s">
        <v>50</v>
      </c>
      <c r="C6" s="55"/>
      <c r="D6" s="55"/>
      <c r="E6" s="62"/>
      <c r="F6" s="56"/>
    </row>
    <row r="7" spans="1:6">
      <c r="A7" s="55"/>
      <c r="B7" s="26" t="s">
        <v>12</v>
      </c>
      <c r="C7" s="55"/>
      <c r="D7" s="55"/>
      <c r="E7" s="62"/>
      <c r="F7" s="56"/>
    </row>
    <row r="8" spans="1:6" ht="43.2">
      <c r="A8" s="37">
        <v>1</v>
      </c>
      <c r="B8" s="16" t="s">
        <v>51</v>
      </c>
      <c r="C8" s="14" t="s">
        <v>1</v>
      </c>
      <c r="D8" s="70">
        <v>151.12</v>
      </c>
      <c r="E8" s="27"/>
      <c r="F8" s="25">
        <f t="shared" ref="F8:F40" si="0">ROUND(D8*E8,2)</f>
        <v>0</v>
      </c>
    </row>
    <row r="9" spans="1:6" ht="43.2">
      <c r="A9" s="37">
        <f>A8+1</f>
        <v>2</v>
      </c>
      <c r="B9" s="16" t="s">
        <v>52</v>
      </c>
      <c r="C9" s="14" t="s">
        <v>1</v>
      </c>
      <c r="D9" s="70">
        <v>151.12</v>
      </c>
      <c r="E9" s="27"/>
      <c r="F9" s="25">
        <f t="shared" si="0"/>
        <v>0</v>
      </c>
    </row>
    <row r="10" spans="1:6" ht="28.8">
      <c r="A10" s="37">
        <f t="shared" ref="A10:A19" si="1">A9+1</f>
        <v>3</v>
      </c>
      <c r="B10" s="16" t="s">
        <v>15</v>
      </c>
      <c r="C10" s="14" t="s">
        <v>1</v>
      </c>
      <c r="D10" s="70">
        <v>210.97</v>
      </c>
      <c r="E10" s="27"/>
      <c r="F10" s="25">
        <f t="shared" si="0"/>
        <v>0</v>
      </c>
    </row>
    <row r="11" spans="1:6" ht="28.8">
      <c r="A11" s="37">
        <f t="shared" si="1"/>
        <v>4</v>
      </c>
      <c r="B11" s="16" t="s">
        <v>16</v>
      </c>
      <c r="C11" s="14" t="s">
        <v>1</v>
      </c>
      <c r="D11" s="70">
        <v>52.74</v>
      </c>
      <c r="E11" s="27"/>
      <c r="F11" s="25">
        <f t="shared" si="0"/>
        <v>0</v>
      </c>
    </row>
    <row r="12" spans="1:6" ht="57.6">
      <c r="A12" s="37">
        <f t="shared" si="1"/>
        <v>5</v>
      </c>
      <c r="B12" s="16" t="s">
        <v>53</v>
      </c>
      <c r="C12" s="14" t="s">
        <v>1</v>
      </c>
      <c r="D12" s="70">
        <v>59.18</v>
      </c>
      <c r="E12" s="27"/>
      <c r="F12" s="25">
        <f t="shared" si="0"/>
        <v>0</v>
      </c>
    </row>
    <row r="13" spans="1:6" ht="43.2">
      <c r="A13" s="37">
        <f t="shared" si="1"/>
        <v>6</v>
      </c>
      <c r="B13" s="16" t="s">
        <v>54</v>
      </c>
      <c r="C13" s="14" t="s">
        <v>1</v>
      </c>
      <c r="D13" s="70">
        <v>59.18</v>
      </c>
      <c r="E13" s="27"/>
      <c r="F13" s="25">
        <f t="shared" si="0"/>
        <v>0</v>
      </c>
    </row>
    <row r="14" spans="1:6" ht="43.2">
      <c r="A14" s="37">
        <f t="shared" si="1"/>
        <v>7</v>
      </c>
      <c r="B14" s="16" t="s">
        <v>17</v>
      </c>
      <c r="C14" s="14" t="s">
        <v>1</v>
      </c>
      <c r="D14" s="70">
        <v>263.70999999999998</v>
      </c>
      <c r="E14" s="27"/>
      <c r="F14" s="25">
        <f t="shared" si="0"/>
        <v>0</v>
      </c>
    </row>
    <row r="15" spans="1:6" ht="43.2">
      <c r="A15" s="37">
        <f t="shared" si="1"/>
        <v>8</v>
      </c>
      <c r="B15" s="16" t="s">
        <v>55</v>
      </c>
      <c r="C15" s="14" t="s">
        <v>2</v>
      </c>
      <c r="D15" s="70">
        <v>1320</v>
      </c>
      <c r="E15" s="27"/>
      <c r="F15" s="25">
        <f t="shared" si="0"/>
        <v>0</v>
      </c>
    </row>
    <row r="16" spans="1:6">
      <c r="A16" s="8"/>
      <c r="B16" s="26" t="s">
        <v>56</v>
      </c>
      <c r="C16" s="55"/>
      <c r="D16" s="55"/>
      <c r="E16" s="62"/>
      <c r="F16" s="56"/>
    </row>
    <row r="17" spans="1:6" ht="43.2">
      <c r="A17" s="37">
        <f>A15+1</f>
        <v>9</v>
      </c>
      <c r="B17" s="16" t="s">
        <v>18</v>
      </c>
      <c r="C17" s="14" t="s">
        <v>1</v>
      </c>
      <c r="D17" s="70">
        <v>414.83</v>
      </c>
      <c r="E17" s="27"/>
      <c r="F17" s="25">
        <f t="shared" si="0"/>
        <v>0</v>
      </c>
    </row>
    <row r="18" spans="1:6" ht="28.8">
      <c r="A18" s="37">
        <f t="shared" si="1"/>
        <v>10</v>
      </c>
      <c r="B18" s="16" t="s">
        <v>37</v>
      </c>
      <c r="C18" s="14" t="s">
        <v>13</v>
      </c>
      <c r="D18" s="14">
        <v>1</v>
      </c>
      <c r="E18" s="27"/>
      <c r="F18" s="25">
        <f t="shared" si="0"/>
        <v>0</v>
      </c>
    </row>
    <row r="19" spans="1:6" ht="28.8">
      <c r="A19" s="37">
        <f t="shared" si="1"/>
        <v>11</v>
      </c>
      <c r="B19" s="16" t="s">
        <v>38</v>
      </c>
      <c r="C19" s="14" t="s">
        <v>13</v>
      </c>
      <c r="D19" s="14">
        <v>1</v>
      </c>
      <c r="E19" s="27"/>
      <c r="F19" s="25">
        <f t="shared" si="0"/>
        <v>0</v>
      </c>
    </row>
    <row r="20" spans="1:6">
      <c r="A20" s="8"/>
      <c r="B20" s="26" t="s">
        <v>14</v>
      </c>
      <c r="C20" s="55"/>
      <c r="D20" s="55"/>
      <c r="E20" s="62"/>
      <c r="F20" s="56"/>
    </row>
    <row r="21" spans="1:6" ht="28.8">
      <c r="A21" s="37">
        <f>A19+1</f>
        <v>12</v>
      </c>
      <c r="B21" s="16" t="s">
        <v>57</v>
      </c>
      <c r="C21" s="14" t="s">
        <v>1</v>
      </c>
      <c r="D21" s="70">
        <v>29.63</v>
      </c>
      <c r="E21" s="27"/>
      <c r="F21" s="25">
        <f t="shared" si="0"/>
        <v>0</v>
      </c>
    </row>
    <row r="22" spans="1:6" ht="28.8">
      <c r="A22" s="37">
        <f t="shared" ref="A22:A40" si="2">A21+1</f>
        <v>13</v>
      </c>
      <c r="B22" s="16" t="s">
        <v>19</v>
      </c>
      <c r="C22" s="14" t="s">
        <v>3</v>
      </c>
      <c r="D22" s="70">
        <v>329.23</v>
      </c>
      <c r="E22" s="27"/>
      <c r="F22" s="25">
        <f t="shared" si="0"/>
        <v>0</v>
      </c>
    </row>
    <row r="23" spans="1:6" ht="28.8">
      <c r="A23" s="37">
        <f t="shared" si="2"/>
        <v>14</v>
      </c>
      <c r="B23" s="16" t="s">
        <v>58</v>
      </c>
      <c r="C23" s="14" t="s">
        <v>8</v>
      </c>
      <c r="D23" s="14">
        <v>1</v>
      </c>
      <c r="E23" s="27"/>
      <c r="F23" s="25">
        <f t="shared" si="0"/>
        <v>0</v>
      </c>
    </row>
    <row r="24" spans="1:6" ht="28.8">
      <c r="A24" s="37">
        <f t="shared" si="2"/>
        <v>15</v>
      </c>
      <c r="B24" s="16" t="s">
        <v>59</v>
      </c>
      <c r="C24" s="14" t="s">
        <v>8</v>
      </c>
      <c r="D24" s="14">
        <v>2</v>
      </c>
      <c r="E24" s="27"/>
      <c r="F24" s="25">
        <f t="shared" si="0"/>
        <v>0</v>
      </c>
    </row>
    <row r="25" spans="1:6" ht="28.8">
      <c r="A25" s="37">
        <f t="shared" si="2"/>
        <v>16</v>
      </c>
      <c r="B25" s="16" t="s">
        <v>60</v>
      </c>
      <c r="C25" s="14" t="s">
        <v>8</v>
      </c>
      <c r="D25" s="14">
        <v>1</v>
      </c>
      <c r="E25" s="27"/>
      <c r="F25" s="25">
        <f t="shared" si="0"/>
        <v>0</v>
      </c>
    </row>
    <row r="26" spans="1:6" ht="28.8">
      <c r="A26" s="37">
        <f t="shared" si="2"/>
        <v>17</v>
      </c>
      <c r="B26" s="16" t="s">
        <v>61</v>
      </c>
      <c r="C26" s="14" t="s">
        <v>8</v>
      </c>
      <c r="D26" s="14">
        <v>1</v>
      </c>
      <c r="E26" s="27"/>
      <c r="F26" s="25">
        <f t="shared" si="0"/>
        <v>0</v>
      </c>
    </row>
    <row r="27" spans="1:6" ht="43.2">
      <c r="A27" s="37">
        <f t="shared" si="2"/>
        <v>18</v>
      </c>
      <c r="B27" s="16" t="s">
        <v>62</v>
      </c>
      <c r="C27" s="14" t="s">
        <v>13</v>
      </c>
      <c r="D27" s="14">
        <v>1</v>
      </c>
      <c r="E27" s="27"/>
      <c r="F27" s="25">
        <f t="shared" si="0"/>
        <v>0</v>
      </c>
    </row>
    <row r="28" spans="1:6" ht="28.8">
      <c r="A28" s="37">
        <f t="shared" si="2"/>
        <v>19</v>
      </c>
      <c r="B28" s="16" t="s">
        <v>63</v>
      </c>
      <c r="C28" s="14" t="s">
        <v>8</v>
      </c>
      <c r="D28" s="14">
        <v>2</v>
      </c>
      <c r="E28" s="27"/>
      <c r="F28" s="25">
        <f t="shared" si="0"/>
        <v>0</v>
      </c>
    </row>
    <row r="29" spans="1:6" s="60" customFormat="1" ht="28.8">
      <c r="A29" s="37">
        <f t="shared" si="2"/>
        <v>20</v>
      </c>
      <c r="B29" s="58" t="s">
        <v>64</v>
      </c>
      <c r="C29" s="57" t="s">
        <v>8</v>
      </c>
      <c r="D29" s="57">
        <v>1</v>
      </c>
      <c r="E29" s="59"/>
      <c r="F29" s="25">
        <f t="shared" si="0"/>
        <v>0</v>
      </c>
    </row>
    <row r="30" spans="1:6" s="4" customFormat="1" ht="28.8">
      <c r="A30" s="37">
        <f t="shared" si="2"/>
        <v>21</v>
      </c>
      <c r="B30" s="38" t="s">
        <v>65</v>
      </c>
      <c r="C30" s="38" t="s">
        <v>8</v>
      </c>
      <c r="D30" s="38">
        <v>2</v>
      </c>
      <c r="E30" s="63"/>
      <c r="F30" s="25">
        <f t="shared" si="0"/>
        <v>0</v>
      </c>
    </row>
    <row r="31" spans="1:6" s="4" customFormat="1" ht="28.8">
      <c r="A31" s="37">
        <f t="shared" si="2"/>
        <v>22</v>
      </c>
      <c r="B31" s="38" t="s">
        <v>66</v>
      </c>
      <c r="C31" s="38" t="s">
        <v>8</v>
      </c>
      <c r="D31" s="38">
        <v>6</v>
      </c>
      <c r="E31" s="63"/>
      <c r="F31" s="25">
        <f t="shared" si="0"/>
        <v>0</v>
      </c>
    </row>
    <row r="32" spans="1:6" s="4" customFormat="1" ht="72">
      <c r="A32" s="37">
        <f t="shared" si="2"/>
        <v>23</v>
      </c>
      <c r="B32" s="49" t="s">
        <v>67</v>
      </c>
      <c r="C32" s="38" t="s">
        <v>20</v>
      </c>
      <c r="D32" s="38">
        <v>3</v>
      </c>
      <c r="E32" s="63"/>
      <c r="F32" s="25">
        <f t="shared" si="0"/>
        <v>0</v>
      </c>
    </row>
    <row r="33" spans="1:6" s="4" customFormat="1">
      <c r="A33" s="37">
        <f t="shared" si="2"/>
        <v>24</v>
      </c>
      <c r="B33" s="38" t="s">
        <v>21</v>
      </c>
      <c r="C33" s="38" t="s">
        <v>3</v>
      </c>
      <c r="D33" s="75">
        <v>336</v>
      </c>
      <c r="E33" s="63"/>
      <c r="F33" s="25">
        <f t="shared" si="0"/>
        <v>0</v>
      </c>
    </row>
    <row r="34" spans="1:6" s="34" customFormat="1" ht="28.8">
      <c r="A34" s="37">
        <f t="shared" si="2"/>
        <v>25</v>
      </c>
      <c r="B34" s="38" t="s">
        <v>22</v>
      </c>
      <c r="C34" s="38" t="s">
        <v>1</v>
      </c>
      <c r="D34" s="75">
        <v>0.15</v>
      </c>
      <c r="E34" s="63"/>
      <c r="F34" s="25">
        <f t="shared" si="0"/>
        <v>0</v>
      </c>
    </row>
    <row r="35" spans="1:6" s="4" customFormat="1" ht="43.2">
      <c r="A35" s="37">
        <f t="shared" si="2"/>
        <v>26</v>
      </c>
      <c r="B35" s="38" t="s">
        <v>68</v>
      </c>
      <c r="C35" s="38" t="s">
        <v>8</v>
      </c>
      <c r="D35" s="38">
        <v>4</v>
      </c>
      <c r="E35" s="63"/>
      <c r="F35" s="25">
        <f t="shared" si="0"/>
        <v>0</v>
      </c>
    </row>
    <row r="36" spans="1:6" s="4" customFormat="1" ht="28.8">
      <c r="A36" s="37">
        <f t="shared" si="2"/>
        <v>27</v>
      </c>
      <c r="B36" s="38" t="s">
        <v>39</v>
      </c>
      <c r="C36" s="38" t="s">
        <v>13</v>
      </c>
      <c r="D36" s="38">
        <v>4</v>
      </c>
      <c r="E36" s="63"/>
      <c r="F36" s="25">
        <f t="shared" si="0"/>
        <v>0</v>
      </c>
    </row>
    <row r="37" spans="1:6">
      <c r="A37" s="37">
        <f t="shared" si="2"/>
        <v>28</v>
      </c>
      <c r="B37" s="41" t="s">
        <v>23</v>
      </c>
      <c r="C37" s="40" t="s">
        <v>24</v>
      </c>
      <c r="D37" s="74">
        <v>1.65</v>
      </c>
      <c r="E37" s="64"/>
      <c r="F37" s="25">
        <f t="shared" si="0"/>
        <v>0</v>
      </c>
    </row>
    <row r="38" spans="1:6" s="34" customFormat="1">
      <c r="A38" s="37">
        <f t="shared" si="2"/>
        <v>29</v>
      </c>
      <c r="B38" s="38" t="s">
        <v>27</v>
      </c>
      <c r="C38" s="38" t="s">
        <v>26</v>
      </c>
      <c r="D38" s="75">
        <v>1.65</v>
      </c>
      <c r="E38" s="63"/>
      <c r="F38" s="25">
        <f t="shared" si="0"/>
        <v>0</v>
      </c>
    </row>
    <row r="39" spans="1:6" ht="28.8">
      <c r="A39" s="37">
        <f t="shared" si="2"/>
        <v>30</v>
      </c>
      <c r="B39" s="16" t="s">
        <v>25</v>
      </c>
      <c r="C39" s="14" t="s">
        <v>26</v>
      </c>
      <c r="D39" s="70">
        <v>1.27</v>
      </c>
      <c r="E39" s="65"/>
      <c r="F39" s="25">
        <f t="shared" si="0"/>
        <v>0</v>
      </c>
    </row>
    <row r="40" spans="1:6">
      <c r="A40" s="37">
        <f t="shared" si="2"/>
        <v>31</v>
      </c>
      <c r="B40" s="16" t="s">
        <v>28</v>
      </c>
      <c r="C40" s="14" t="s">
        <v>8</v>
      </c>
      <c r="D40" s="14">
        <v>1</v>
      </c>
      <c r="E40" s="65"/>
      <c r="F40" s="25">
        <f t="shared" si="0"/>
        <v>0</v>
      </c>
    </row>
    <row r="41" spans="1:6" ht="14.4" customHeight="1">
      <c r="A41" s="76" t="s">
        <v>4</v>
      </c>
      <c r="B41" s="77"/>
      <c r="C41" s="77"/>
      <c r="D41" s="77"/>
      <c r="E41" s="78"/>
      <c r="F41" s="24">
        <f>SUM(F6:F40)</f>
        <v>0</v>
      </c>
    </row>
    <row r="42" spans="1:6" ht="14.4" customHeight="1">
      <c r="A42" s="76" t="s">
        <v>5</v>
      </c>
      <c r="B42" s="77"/>
      <c r="C42" s="77"/>
      <c r="D42" s="77"/>
      <c r="E42" s="78"/>
      <c r="F42" s="24">
        <f>ROUND(F41*0.23,2)</f>
        <v>0</v>
      </c>
    </row>
    <row r="43" spans="1:6" ht="14.4" customHeight="1">
      <c r="A43" s="76" t="s">
        <v>6</v>
      </c>
      <c r="B43" s="77"/>
      <c r="C43" s="77"/>
      <c r="D43" s="77"/>
      <c r="E43" s="78"/>
      <c r="F43" s="24">
        <f>F41+F42</f>
        <v>0</v>
      </c>
    </row>
  </sheetData>
  <sheetProtection sheet="1" objects="1" scenarios="1" formatCells="0" formatColumns="0" formatRows="0" selectLockedCells="1"/>
  <mergeCells count="6">
    <mergeCell ref="A43:E43"/>
    <mergeCell ref="A1:F1"/>
    <mergeCell ref="A2:E2"/>
    <mergeCell ref="A3:F3"/>
    <mergeCell ref="A41:E41"/>
    <mergeCell ref="A42:E4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0"/>
  <sheetViews>
    <sheetView topLeftCell="A22" workbookViewId="0">
      <selection activeCell="E24" sqref="E24"/>
    </sheetView>
  </sheetViews>
  <sheetFormatPr defaultRowHeight="14.4"/>
  <cols>
    <col min="2" max="2" width="57.21875" customWidth="1"/>
    <col min="3" max="3" width="13.5546875" customWidth="1"/>
    <col min="5" max="5" width="13.44140625" customWidth="1"/>
    <col min="6" max="6" width="13.88671875" customWidth="1"/>
  </cols>
  <sheetData>
    <row r="1" spans="1:7">
      <c r="A1" s="85" t="s">
        <v>7</v>
      </c>
      <c r="B1" s="85"/>
      <c r="C1" s="85"/>
      <c r="D1" s="85"/>
      <c r="E1" s="85"/>
      <c r="F1" s="85"/>
    </row>
    <row r="2" spans="1:7">
      <c r="A2" s="86"/>
      <c r="B2" s="86"/>
      <c r="C2" s="86"/>
      <c r="D2" s="86"/>
      <c r="E2" s="86"/>
      <c r="F2" s="33" t="s">
        <v>49</v>
      </c>
    </row>
    <row r="3" spans="1:7" ht="14.4" customHeight="1">
      <c r="A3" s="80" t="s">
        <v>114</v>
      </c>
      <c r="B3" s="80"/>
      <c r="C3" s="81"/>
      <c r="D3" s="81"/>
      <c r="E3" s="81"/>
      <c r="F3" s="81"/>
      <c r="G3" s="81"/>
    </row>
    <row r="4" spans="1:7">
      <c r="A4" s="34"/>
      <c r="B4" s="35"/>
      <c r="C4" s="34"/>
      <c r="D4" s="34"/>
      <c r="E4" s="34"/>
      <c r="F4" s="36"/>
    </row>
    <row r="5" spans="1:7" ht="28.8">
      <c r="A5" s="37" t="s">
        <v>0</v>
      </c>
      <c r="B5" s="38" t="s">
        <v>9</v>
      </c>
      <c r="C5" s="37" t="s">
        <v>10</v>
      </c>
      <c r="D5" s="37" t="s">
        <v>11</v>
      </c>
      <c r="E5" s="38" t="s">
        <v>121</v>
      </c>
      <c r="F5" s="39" t="s">
        <v>122</v>
      </c>
    </row>
    <row r="6" spans="1:7">
      <c r="A6" s="55"/>
      <c r="B6" s="26" t="s">
        <v>40</v>
      </c>
      <c r="C6" s="55"/>
      <c r="D6" s="55"/>
      <c r="E6" s="62"/>
      <c r="F6" s="61"/>
    </row>
    <row r="7" spans="1:7">
      <c r="A7" s="55"/>
      <c r="B7" s="26" t="s">
        <v>12</v>
      </c>
      <c r="C7" s="55"/>
      <c r="D7" s="55"/>
      <c r="E7" s="62"/>
      <c r="F7" s="61"/>
    </row>
    <row r="8" spans="1:7" ht="43.2">
      <c r="A8" s="37">
        <v>1</v>
      </c>
      <c r="B8" s="41" t="s">
        <v>70</v>
      </c>
      <c r="C8" s="40" t="s">
        <v>1</v>
      </c>
      <c r="D8" s="74">
        <v>284.08999999999997</v>
      </c>
      <c r="E8" s="42"/>
      <c r="F8" s="25">
        <f t="shared" ref="F8:F27" si="0">ROUND(D8*E8,2)</f>
        <v>0</v>
      </c>
    </row>
    <row r="9" spans="1:7" ht="43.2">
      <c r="A9" s="37">
        <f>A8+1</f>
        <v>2</v>
      </c>
      <c r="B9" s="41" t="s">
        <v>71</v>
      </c>
      <c r="C9" s="40" t="s">
        <v>1</v>
      </c>
      <c r="D9" s="74">
        <v>284.08999999999997</v>
      </c>
      <c r="E9" s="42"/>
      <c r="F9" s="25">
        <f t="shared" si="0"/>
        <v>0</v>
      </c>
    </row>
    <row r="10" spans="1:7" ht="28.8">
      <c r="A10" s="37">
        <f t="shared" ref="A10:A14" si="1">A9+1</f>
        <v>3</v>
      </c>
      <c r="B10" s="41" t="s">
        <v>41</v>
      </c>
      <c r="C10" s="40" t="s">
        <v>1</v>
      </c>
      <c r="D10" s="74">
        <v>364.48</v>
      </c>
      <c r="E10" s="42"/>
      <c r="F10" s="25">
        <f t="shared" si="0"/>
        <v>0</v>
      </c>
    </row>
    <row r="11" spans="1:7" ht="28.8">
      <c r="A11" s="37">
        <f t="shared" si="1"/>
        <v>4</v>
      </c>
      <c r="B11" s="41" t="s">
        <v>42</v>
      </c>
      <c r="C11" s="40" t="s">
        <v>1</v>
      </c>
      <c r="D11" s="74">
        <v>91.12</v>
      </c>
      <c r="E11" s="42"/>
      <c r="F11" s="25">
        <f t="shared" si="0"/>
        <v>0</v>
      </c>
    </row>
    <row r="12" spans="1:7" ht="72">
      <c r="A12" s="37">
        <f t="shared" si="1"/>
        <v>5</v>
      </c>
      <c r="B12" s="41" t="s">
        <v>53</v>
      </c>
      <c r="C12" s="40" t="s">
        <v>1</v>
      </c>
      <c r="D12" s="74">
        <v>108.04</v>
      </c>
      <c r="E12" s="42"/>
      <c r="F12" s="25">
        <f t="shared" si="0"/>
        <v>0</v>
      </c>
    </row>
    <row r="13" spans="1:7" ht="57.6">
      <c r="A13" s="37">
        <f t="shared" si="1"/>
        <v>6</v>
      </c>
      <c r="B13" s="41" t="s">
        <v>54</v>
      </c>
      <c r="C13" s="40" t="s">
        <v>1</v>
      </c>
      <c r="D13" s="74">
        <v>108.04</v>
      </c>
      <c r="E13" s="42"/>
      <c r="F13" s="25">
        <f t="shared" si="0"/>
        <v>0</v>
      </c>
    </row>
    <row r="14" spans="1:7" ht="57" customHeight="1">
      <c r="A14" s="37">
        <f t="shared" si="1"/>
        <v>7</v>
      </c>
      <c r="B14" s="41" t="s">
        <v>72</v>
      </c>
      <c r="C14" s="40" t="s">
        <v>1</v>
      </c>
      <c r="D14" s="74">
        <v>455.6</v>
      </c>
      <c r="E14" s="42"/>
      <c r="F14" s="25">
        <f t="shared" si="0"/>
        <v>0</v>
      </c>
    </row>
    <row r="15" spans="1:7">
      <c r="A15" s="8"/>
      <c r="B15" s="26" t="s">
        <v>73</v>
      </c>
      <c r="C15" s="55"/>
      <c r="D15" s="55"/>
      <c r="E15" s="62"/>
      <c r="F15" s="61"/>
    </row>
    <row r="16" spans="1:7" ht="43.2">
      <c r="A16" s="40">
        <v>8</v>
      </c>
      <c r="B16" s="41" t="s">
        <v>74</v>
      </c>
      <c r="C16" s="40" t="s">
        <v>1</v>
      </c>
      <c r="D16" s="74">
        <v>739.69</v>
      </c>
      <c r="E16" s="42"/>
      <c r="F16" s="25">
        <f t="shared" si="0"/>
        <v>0</v>
      </c>
    </row>
    <row r="17" spans="1:6">
      <c r="A17" s="55"/>
      <c r="B17" s="26" t="s">
        <v>47</v>
      </c>
      <c r="C17" s="55"/>
      <c r="D17" s="55"/>
      <c r="E17" s="62"/>
      <c r="F17" s="61"/>
    </row>
    <row r="18" spans="1:6" ht="57.6">
      <c r="A18" s="37">
        <f>A16+1</f>
        <v>9</v>
      </c>
      <c r="B18" s="41" t="s">
        <v>48</v>
      </c>
      <c r="C18" s="40" t="s">
        <v>8</v>
      </c>
      <c r="D18" s="40">
        <v>150</v>
      </c>
      <c r="E18" s="42"/>
      <c r="F18" s="25">
        <f t="shared" si="0"/>
        <v>0</v>
      </c>
    </row>
    <row r="19" spans="1:6">
      <c r="A19" s="55"/>
      <c r="B19" s="26" t="s">
        <v>14</v>
      </c>
      <c r="C19" s="55"/>
      <c r="D19" s="55"/>
      <c r="E19" s="62"/>
      <c r="F19" s="61"/>
    </row>
    <row r="20" spans="1:6" ht="28.8">
      <c r="A20" s="37">
        <v>11</v>
      </c>
      <c r="B20" s="41" t="s">
        <v>75</v>
      </c>
      <c r="C20" s="40" t="s">
        <v>1</v>
      </c>
      <c r="D20" s="74">
        <v>34.950000000000003</v>
      </c>
      <c r="E20" s="42"/>
      <c r="F20" s="25">
        <f t="shared" si="0"/>
        <v>0</v>
      </c>
    </row>
    <row r="21" spans="1:6" ht="28.8">
      <c r="A21" s="37">
        <f t="shared" ref="A21:A27" si="2">A20+1</f>
        <v>12</v>
      </c>
      <c r="B21" s="41" t="s">
        <v>43</v>
      </c>
      <c r="C21" s="40" t="s">
        <v>3</v>
      </c>
      <c r="D21" s="74">
        <v>300.33</v>
      </c>
      <c r="E21" s="42"/>
      <c r="F21" s="25">
        <f t="shared" si="0"/>
        <v>0</v>
      </c>
    </row>
    <row r="22" spans="1:6" ht="28.8">
      <c r="A22" s="37">
        <f t="shared" si="2"/>
        <v>13</v>
      </c>
      <c r="B22" s="41" t="s">
        <v>44</v>
      </c>
      <c r="C22" s="40" t="s">
        <v>8</v>
      </c>
      <c r="D22" s="40">
        <v>8</v>
      </c>
      <c r="E22" s="42"/>
      <c r="F22" s="25">
        <f t="shared" si="0"/>
        <v>0</v>
      </c>
    </row>
    <row r="23" spans="1:6" ht="28.8">
      <c r="A23" s="37">
        <f t="shared" si="2"/>
        <v>14</v>
      </c>
      <c r="B23" s="41" t="s">
        <v>76</v>
      </c>
      <c r="C23" s="40" t="s">
        <v>8</v>
      </c>
      <c r="D23" s="40">
        <v>4</v>
      </c>
      <c r="E23" s="42"/>
      <c r="F23" s="25">
        <f t="shared" si="0"/>
        <v>0</v>
      </c>
    </row>
    <row r="24" spans="1:6" ht="28.8">
      <c r="A24" s="37">
        <f t="shared" si="2"/>
        <v>15</v>
      </c>
      <c r="B24" s="41" t="s">
        <v>77</v>
      </c>
      <c r="C24" s="40" t="s">
        <v>3</v>
      </c>
      <c r="D24" s="74">
        <v>300.33</v>
      </c>
      <c r="E24" s="42"/>
      <c r="F24" s="25">
        <f t="shared" si="0"/>
        <v>0</v>
      </c>
    </row>
    <row r="25" spans="1:6" ht="86.4">
      <c r="A25" s="37">
        <f t="shared" si="2"/>
        <v>16</v>
      </c>
      <c r="B25" s="54" t="s">
        <v>78</v>
      </c>
      <c r="C25" s="48" t="s">
        <v>29</v>
      </c>
      <c r="D25" s="40">
        <v>8</v>
      </c>
      <c r="E25" s="42"/>
      <c r="F25" s="25">
        <f t="shared" si="0"/>
        <v>0</v>
      </c>
    </row>
    <row r="26" spans="1:6" ht="28.8">
      <c r="A26" s="37">
        <f t="shared" si="2"/>
        <v>17</v>
      </c>
      <c r="B26" s="41" t="s">
        <v>45</v>
      </c>
      <c r="C26" s="40" t="s">
        <v>29</v>
      </c>
      <c r="D26" s="40">
        <v>8</v>
      </c>
      <c r="E26" s="42"/>
      <c r="F26" s="25">
        <f t="shared" si="0"/>
        <v>0</v>
      </c>
    </row>
    <row r="27" spans="1:6" ht="43.2">
      <c r="A27" s="37">
        <f t="shared" si="2"/>
        <v>18</v>
      </c>
      <c r="B27" s="41" t="s">
        <v>79</v>
      </c>
      <c r="C27" s="40" t="s">
        <v>13</v>
      </c>
      <c r="D27" s="40">
        <v>2</v>
      </c>
      <c r="E27" s="42"/>
      <c r="F27" s="25">
        <f t="shared" si="0"/>
        <v>0</v>
      </c>
    </row>
    <row r="28" spans="1:6" ht="14.4" customHeight="1">
      <c r="A28" s="82" t="s">
        <v>4</v>
      </c>
      <c r="B28" s="83"/>
      <c r="C28" s="83"/>
      <c r="D28" s="83"/>
      <c r="E28" s="84"/>
      <c r="F28" s="43">
        <f>SUM(F6:F27)</f>
        <v>0</v>
      </c>
    </row>
    <row r="29" spans="1:6" ht="14.4" customHeight="1">
      <c r="A29" s="82" t="s">
        <v>5</v>
      </c>
      <c r="B29" s="83"/>
      <c r="C29" s="83"/>
      <c r="D29" s="83"/>
      <c r="E29" s="84"/>
      <c r="F29" s="43">
        <f>ROUND(F28*0.23,2)</f>
        <v>0</v>
      </c>
    </row>
    <row r="30" spans="1:6" ht="14.4" customHeight="1">
      <c r="A30" s="82" t="s">
        <v>6</v>
      </c>
      <c r="B30" s="83"/>
      <c r="C30" s="83"/>
      <c r="D30" s="83"/>
      <c r="E30" s="84"/>
      <c r="F30" s="43">
        <f>F28+F29</f>
        <v>0</v>
      </c>
    </row>
  </sheetData>
  <sheetProtection sheet="1" objects="1" scenarios="1" formatCells="0" formatColumns="0" formatRows="0" selectLockedCells="1"/>
  <mergeCells count="6">
    <mergeCell ref="A30:E30"/>
    <mergeCell ref="A1:F1"/>
    <mergeCell ref="A2:E2"/>
    <mergeCell ref="A28:E28"/>
    <mergeCell ref="A29:E29"/>
    <mergeCell ref="A3:G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2"/>
  <sheetViews>
    <sheetView topLeftCell="A19" workbookViewId="0">
      <selection activeCell="E12" sqref="E12"/>
    </sheetView>
  </sheetViews>
  <sheetFormatPr defaultRowHeight="14.4"/>
  <cols>
    <col min="2" max="2" width="58" customWidth="1"/>
    <col min="5" max="5" width="10.6640625" customWidth="1"/>
    <col min="6" max="6" width="16.88671875" customWidth="1"/>
  </cols>
  <sheetData>
    <row r="1" spans="1:6">
      <c r="A1" s="79" t="s">
        <v>7</v>
      </c>
      <c r="B1" s="79"/>
      <c r="C1" s="79"/>
      <c r="D1" s="79"/>
      <c r="E1" s="79"/>
      <c r="F1" s="79"/>
    </row>
    <row r="2" spans="1:6">
      <c r="A2" s="80"/>
      <c r="B2" s="80"/>
      <c r="C2" s="80"/>
      <c r="D2" s="80"/>
      <c r="E2" s="80"/>
      <c r="F2" s="3" t="s">
        <v>49</v>
      </c>
    </row>
    <row r="3" spans="1:6" ht="14.4" customHeight="1">
      <c r="A3" s="80" t="s">
        <v>114</v>
      </c>
      <c r="B3" s="81"/>
      <c r="C3" s="81"/>
      <c r="D3" s="81"/>
      <c r="E3" s="81"/>
      <c r="F3" s="81"/>
    </row>
    <row r="4" spans="1:6" ht="14.4" customHeight="1">
      <c r="A4" s="80" t="s">
        <v>115</v>
      </c>
      <c r="B4" s="81"/>
      <c r="C4" s="81"/>
      <c r="D4" s="81"/>
      <c r="E4" s="81"/>
      <c r="F4" s="81"/>
    </row>
    <row r="5" spans="1:6" ht="28.8">
      <c r="A5" s="1" t="s">
        <v>0</v>
      </c>
      <c r="B5" s="2" t="s">
        <v>9</v>
      </c>
      <c r="C5" s="1" t="s">
        <v>10</v>
      </c>
      <c r="D5" s="1" t="s">
        <v>11</v>
      </c>
      <c r="E5" s="2" t="s">
        <v>121</v>
      </c>
      <c r="F5" s="6" t="s">
        <v>122</v>
      </c>
    </row>
    <row r="6" spans="1:6">
      <c r="A6" s="8"/>
      <c r="B6" s="9" t="s">
        <v>80</v>
      </c>
      <c r="C6" s="8"/>
      <c r="D6" s="8"/>
      <c r="E6" s="8"/>
      <c r="F6" s="10"/>
    </row>
    <row r="7" spans="1:6">
      <c r="A7" s="8"/>
      <c r="B7" s="9" t="s">
        <v>81</v>
      </c>
      <c r="C7" s="8"/>
      <c r="D7" s="8"/>
      <c r="E7" s="8"/>
      <c r="F7" s="10"/>
    </row>
    <row r="8" spans="1:6" ht="43.2">
      <c r="A8" s="37">
        <v>1</v>
      </c>
      <c r="B8" s="38" t="s">
        <v>70</v>
      </c>
      <c r="C8" s="37" t="s">
        <v>1</v>
      </c>
      <c r="D8" s="69">
        <v>129.58000000000001</v>
      </c>
      <c r="E8" s="66"/>
      <c r="F8" s="25">
        <f t="shared" ref="F8:F29" si="0">ROUND(D8*E8,2)</f>
        <v>0</v>
      </c>
    </row>
    <row r="9" spans="1:6" ht="43.2">
      <c r="A9" s="37">
        <f>A8+1</f>
        <v>2</v>
      </c>
      <c r="B9" s="38" t="s">
        <v>71</v>
      </c>
      <c r="C9" s="37" t="s">
        <v>1</v>
      </c>
      <c r="D9" s="69">
        <v>129.58000000000001</v>
      </c>
      <c r="E9" s="66"/>
      <c r="F9" s="25">
        <f t="shared" si="0"/>
        <v>0</v>
      </c>
    </row>
    <row r="10" spans="1:6" ht="28.8">
      <c r="A10" s="37">
        <f t="shared" ref="A10:A14" si="1">A9+1</f>
        <v>3</v>
      </c>
      <c r="B10" s="38" t="s">
        <v>41</v>
      </c>
      <c r="C10" s="37" t="s">
        <v>1</v>
      </c>
      <c r="D10" s="69">
        <v>213.64</v>
      </c>
      <c r="E10" s="66"/>
      <c r="F10" s="25">
        <f t="shared" si="0"/>
        <v>0</v>
      </c>
    </row>
    <row r="11" spans="1:6" ht="28.8">
      <c r="A11" s="37">
        <f t="shared" si="1"/>
        <v>4</v>
      </c>
      <c r="B11" s="38" t="s">
        <v>42</v>
      </c>
      <c r="C11" s="37" t="s">
        <v>1</v>
      </c>
      <c r="D11" s="69">
        <v>53.41</v>
      </c>
      <c r="E11" s="66"/>
      <c r="F11" s="25">
        <f t="shared" si="0"/>
        <v>0</v>
      </c>
    </row>
    <row r="12" spans="1:6" ht="72">
      <c r="A12" s="37">
        <f t="shared" si="1"/>
        <v>5</v>
      </c>
      <c r="B12" s="38" t="s">
        <v>53</v>
      </c>
      <c r="C12" s="37" t="s">
        <v>1</v>
      </c>
      <c r="D12" s="69">
        <v>50.63</v>
      </c>
      <c r="E12" s="66"/>
      <c r="F12" s="25">
        <f t="shared" si="0"/>
        <v>0</v>
      </c>
    </row>
    <row r="13" spans="1:6" ht="57.6">
      <c r="A13" s="37">
        <f t="shared" si="1"/>
        <v>6</v>
      </c>
      <c r="B13" s="7" t="s">
        <v>54</v>
      </c>
      <c r="C13" s="1" t="s">
        <v>1</v>
      </c>
      <c r="D13" s="72">
        <v>50.63</v>
      </c>
      <c r="E13" s="11"/>
      <c r="F13" s="25">
        <f t="shared" si="0"/>
        <v>0</v>
      </c>
    </row>
    <row r="14" spans="1:6" ht="57.6">
      <c r="A14" s="37">
        <f t="shared" si="1"/>
        <v>7</v>
      </c>
      <c r="B14" s="7" t="s">
        <v>72</v>
      </c>
      <c r="C14" s="1" t="s">
        <v>1</v>
      </c>
      <c r="D14" s="72">
        <v>267.05</v>
      </c>
      <c r="E14" s="11"/>
      <c r="F14" s="25">
        <f t="shared" si="0"/>
        <v>0</v>
      </c>
    </row>
    <row r="15" spans="1:6">
      <c r="A15" s="8"/>
      <c r="B15" s="9" t="s">
        <v>73</v>
      </c>
      <c r="C15" s="8"/>
      <c r="D15" s="8"/>
      <c r="E15" s="8"/>
      <c r="F15" s="10"/>
    </row>
    <row r="16" spans="1:6" ht="43.2">
      <c r="A16" s="37">
        <f>A14+1</f>
        <v>8</v>
      </c>
      <c r="B16" s="7" t="s">
        <v>82</v>
      </c>
      <c r="C16" s="1" t="s">
        <v>1</v>
      </c>
      <c r="D16" s="72">
        <v>396.63</v>
      </c>
      <c r="E16" s="11"/>
      <c r="F16" s="25">
        <f t="shared" si="0"/>
        <v>0</v>
      </c>
    </row>
    <row r="17" spans="1:6">
      <c r="A17" s="8"/>
      <c r="B17" s="9" t="s">
        <v>14</v>
      </c>
      <c r="C17" s="8"/>
      <c r="D17" s="8"/>
      <c r="E17" s="8"/>
      <c r="F17" s="10"/>
    </row>
    <row r="18" spans="1:6" ht="28.8">
      <c r="A18" s="37">
        <v>9</v>
      </c>
      <c r="B18" s="7" t="s">
        <v>83</v>
      </c>
      <c r="C18" s="1" t="s">
        <v>1</v>
      </c>
      <c r="D18" s="72">
        <v>26.45</v>
      </c>
      <c r="E18" s="11"/>
      <c r="F18" s="25">
        <f t="shared" si="0"/>
        <v>0</v>
      </c>
    </row>
    <row r="19" spans="1:6" ht="28.8">
      <c r="A19" s="37">
        <f t="shared" ref="A19:A29" si="2">A18+1</f>
        <v>10</v>
      </c>
      <c r="B19" s="7" t="s">
        <v>84</v>
      </c>
      <c r="C19" s="1" t="s">
        <v>3</v>
      </c>
      <c r="D19" s="72">
        <v>293.8</v>
      </c>
      <c r="E19" s="11"/>
      <c r="F19" s="25">
        <f t="shared" si="0"/>
        <v>0</v>
      </c>
    </row>
    <row r="20" spans="1:6" ht="28.8">
      <c r="A20" s="37">
        <f t="shared" si="2"/>
        <v>11</v>
      </c>
      <c r="B20" s="7" t="s">
        <v>85</v>
      </c>
      <c r="C20" s="1" t="s">
        <v>46</v>
      </c>
      <c r="D20" s="1">
        <v>25</v>
      </c>
      <c r="E20" s="11"/>
      <c r="F20" s="25">
        <f t="shared" si="0"/>
        <v>0</v>
      </c>
    </row>
    <row r="21" spans="1:6" ht="28.8">
      <c r="A21" s="37">
        <f t="shared" si="2"/>
        <v>12</v>
      </c>
      <c r="B21" s="7" t="s">
        <v>86</v>
      </c>
      <c r="C21" s="1" t="s">
        <v>46</v>
      </c>
      <c r="D21" s="1">
        <v>2</v>
      </c>
      <c r="E21" s="11"/>
      <c r="F21" s="25">
        <f t="shared" si="0"/>
        <v>0</v>
      </c>
    </row>
    <row r="22" spans="1:6" ht="28.8">
      <c r="A22" s="37">
        <f t="shared" si="2"/>
        <v>13</v>
      </c>
      <c r="B22" s="7" t="s">
        <v>87</v>
      </c>
      <c r="C22" s="1" t="s">
        <v>46</v>
      </c>
      <c r="D22" s="1">
        <v>1</v>
      </c>
      <c r="E22" s="11"/>
      <c r="F22" s="25">
        <f t="shared" si="0"/>
        <v>0</v>
      </c>
    </row>
    <row r="23" spans="1:6" ht="28.8">
      <c r="A23" s="37">
        <f t="shared" si="2"/>
        <v>14</v>
      </c>
      <c r="B23" s="7" t="s">
        <v>88</v>
      </c>
      <c r="C23" s="1" t="s">
        <v>46</v>
      </c>
      <c r="D23" s="1">
        <v>1</v>
      </c>
      <c r="E23" s="11"/>
      <c r="F23" s="25">
        <f t="shared" si="0"/>
        <v>0</v>
      </c>
    </row>
    <row r="24" spans="1:6" ht="43.2">
      <c r="A24" s="37">
        <f t="shared" si="2"/>
        <v>15</v>
      </c>
      <c r="B24" s="7" t="s">
        <v>89</v>
      </c>
      <c r="C24" s="1" t="s">
        <v>46</v>
      </c>
      <c r="D24" s="1">
        <v>8</v>
      </c>
      <c r="E24" s="11"/>
      <c r="F24" s="25">
        <f t="shared" si="0"/>
        <v>0</v>
      </c>
    </row>
    <row r="25" spans="1:6" ht="28.8">
      <c r="A25" s="37">
        <f t="shared" si="2"/>
        <v>16</v>
      </c>
      <c r="B25" s="7" t="s">
        <v>90</v>
      </c>
      <c r="C25" s="1" t="s">
        <v>1</v>
      </c>
      <c r="D25" s="72">
        <v>0.06</v>
      </c>
      <c r="E25" s="11"/>
      <c r="F25" s="25">
        <f t="shared" si="0"/>
        <v>0</v>
      </c>
    </row>
    <row r="26" spans="1:6" ht="28.8">
      <c r="A26" s="37">
        <f t="shared" si="2"/>
        <v>17</v>
      </c>
      <c r="B26" s="7" t="s">
        <v>91</v>
      </c>
      <c r="C26" s="1" t="s">
        <v>3</v>
      </c>
      <c r="D26" s="72">
        <v>293.8</v>
      </c>
      <c r="E26" s="11"/>
      <c r="F26" s="25">
        <f t="shared" si="0"/>
        <v>0</v>
      </c>
    </row>
    <row r="27" spans="1:6" ht="28.8">
      <c r="A27" s="37">
        <f t="shared" si="2"/>
        <v>18</v>
      </c>
      <c r="B27" s="7" t="s">
        <v>92</v>
      </c>
      <c r="C27" s="2" t="s">
        <v>24</v>
      </c>
      <c r="D27" s="1">
        <v>1.47</v>
      </c>
      <c r="E27" s="11"/>
      <c r="F27" s="25">
        <f t="shared" si="0"/>
        <v>0</v>
      </c>
    </row>
    <row r="28" spans="1:6" ht="43.2">
      <c r="A28" s="37">
        <f t="shared" si="2"/>
        <v>19</v>
      </c>
      <c r="B28" s="2" t="s">
        <v>93</v>
      </c>
      <c r="C28" s="1" t="s">
        <v>8</v>
      </c>
      <c r="D28" s="73">
        <v>1</v>
      </c>
      <c r="E28" s="11"/>
      <c r="F28" s="25">
        <f t="shared" si="0"/>
        <v>0</v>
      </c>
    </row>
    <row r="29" spans="1:6" ht="28.8">
      <c r="A29" s="37">
        <f t="shared" si="2"/>
        <v>20</v>
      </c>
      <c r="B29" s="2" t="s">
        <v>94</v>
      </c>
      <c r="C29" s="1" t="s">
        <v>29</v>
      </c>
      <c r="D29" s="73">
        <v>1</v>
      </c>
      <c r="E29" s="11"/>
      <c r="F29" s="25">
        <f t="shared" si="0"/>
        <v>0</v>
      </c>
    </row>
    <row r="30" spans="1:6">
      <c r="A30" s="87" t="s">
        <v>4</v>
      </c>
      <c r="B30" s="88"/>
      <c r="C30" s="88"/>
      <c r="D30" s="88"/>
      <c r="E30" s="89"/>
      <c r="F30" s="28">
        <f>SUM(F7:F29)</f>
        <v>0</v>
      </c>
    </row>
    <row r="31" spans="1:6">
      <c r="A31" s="87" t="s">
        <v>5</v>
      </c>
      <c r="B31" s="88"/>
      <c r="C31" s="88"/>
      <c r="D31" s="88"/>
      <c r="E31" s="89"/>
      <c r="F31" s="28">
        <f>ROUND(F30*0.23,2)</f>
        <v>0</v>
      </c>
    </row>
    <row r="32" spans="1:6">
      <c r="A32" s="87" t="s">
        <v>6</v>
      </c>
      <c r="B32" s="88"/>
      <c r="C32" s="88"/>
      <c r="D32" s="88"/>
      <c r="E32" s="89"/>
      <c r="F32" s="28">
        <f>F30+F31</f>
        <v>0</v>
      </c>
    </row>
  </sheetData>
  <sheetProtection sheet="1" objects="1" scenarios="1" formatCells="0" formatColumns="0" formatRows="0" selectLockedCells="1"/>
  <mergeCells count="7">
    <mergeCell ref="A32:E32"/>
    <mergeCell ref="A1:F1"/>
    <mergeCell ref="A2:E2"/>
    <mergeCell ref="A3:F3"/>
    <mergeCell ref="A30:E30"/>
    <mergeCell ref="A31:E31"/>
    <mergeCell ref="A4:F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1"/>
  <sheetViews>
    <sheetView topLeftCell="B7" workbookViewId="0">
      <selection activeCell="E18" sqref="E18"/>
    </sheetView>
  </sheetViews>
  <sheetFormatPr defaultRowHeight="14.4"/>
  <cols>
    <col min="2" max="2" width="63.44140625" customWidth="1"/>
    <col min="5" max="5" width="10.33203125" customWidth="1"/>
    <col min="6" max="6" width="15" customWidth="1"/>
  </cols>
  <sheetData>
    <row r="1" spans="1:6">
      <c r="A1" s="93" t="s">
        <v>7</v>
      </c>
      <c r="B1" s="93"/>
      <c r="C1" s="93"/>
      <c r="D1" s="93"/>
      <c r="E1" s="93"/>
      <c r="F1" s="93"/>
    </row>
    <row r="2" spans="1:6">
      <c r="A2" s="94"/>
      <c r="B2" s="94"/>
      <c r="C2" s="94"/>
      <c r="D2" s="94"/>
      <c r="E2" s="94"/>
      <c r="F2" s="12" t="s">
        <v>49</v>
      </c>
    </row>
    <row r="3" spans="1:6" ht="14.4" customHeight="1">
      <c r="A3" s="80" t="s">
        <v>114</v>
      </c>
      <c r="B3" s="81"/>
      <c r="C3" s="81"/>
      <c r="D3" s="81"/>
      <c r="E3" s="81"/>
      <c r="F3" s="81"/>
    </row>
    <row r="4" spans="1:6">
      <c r="A4" s="80" t="s">
        <v>116</v>
      </c>
      <c r="B4" s="81"/>
      <c r="C4" s="81"/>
      <c r="D4" s="81"/>
      <c r="E4" s="81"/>
      <c r="F4" s="81"/>
    </row>
    <row r="5" spans="1:6" ht="28.8">
      <c r="A5" s="29" t="s">
        <v>0</v>
      </c>
      <c r="B5" s="13" t="s">
        <v>9</v>
      </c>
      <c r="C5" s="29" t="s">
        <v>10</v>
      </c>
      <c r="D5" s="29" t="s">
        <v>11</v>
      </c>
      <c r="E5" s="13" t="s">
        <v>121</v>
      </c>
      <c r="F5" s="30" t="s">
        <v>122</v>
      </c>
    </row>
    <row r="6" spans="1:6">
      <c r="A6" s="8"/>
      <c r="B6" s="8" t="s">
        <v>95</v>
      </c>
      <c r="C6" s="8"/>
      <c r="D6" s="8"/>
      <c r="E6" s="10"/>
      <c r="F6" s="8"/>
    </row>
    <row r="7" spans="1:6">
      <c r="A7" s="8"/>
      <c r="B7" s="8" t="s">
        <v>12</v>
      </c>
      <c r="C7" s="8"/>
      <c r="D7" s="8"/>
      <c r="E7" s="10"/>
      <c r="F7" s="8"/>
    </row>
    <row r="8" spans="1:6" ht="28.8">
      <c r="A8" s="29">
        <v>1</v>
      </c>
      <c r="B8" s="13" t="s">
        <v>96</v>
      </c>
      <c r="C8" s="29" t="s">
        <v>1</v>
      </c>
      <c r="D8" s="71">
        <v>48.39</v>
      </c>
      <c r="E8" s="31"/>
      <c r="F8" s="25">
        <f t="shared" ref="F8:F18" si="0">ROUND(D8*E8,2)</f>
        <v>0</v>
      </c>
    </row>
    <row r="9" spans="1:6" ht="43.2">
      <c r="A9" s="29">
        <v>2</v>
      </c>
      <c r="B9" s="13" t="s">
        <v>71</v>
      </c>
      <c r="C9" s="29" t="s">
        <v>1</v>
      </c>
      <c r="D9" s="71">
        <v>48.39</v>
      </c>
      <c r="E9" s="31"/>
      <c r="F9" s="25">
        <f t="shared" si="0"/>
        <v>0</v>
      </c>
    </row>
    <row r="10" spans="1:6" ht="43.2">
      <c r="A10" s="29">
        <v>3</v>
      </c>
      <c r="B10" s="13" t="s">
        <v>97</v>
      </c>
      <c r="C10" s="29" t="s">
        <v>1</v>
      </c>
      <c r="D10" s="71">
        <v>41.94</v>
      </c>
      <c r="E10" s="31"/>
      <c r="F10" s="25">
        <f t="shared" si="0"/>
        <v>0</v>
      </c>
    </row>
    <row r="11" spans="1:6">
      <c r="A11" s="8"/>
      <c r="B11" s="8" t="s">
        <v>73</v>
      </c>
      <c r="C11" s="8"/>
      <c r="D11" s="8"/>
      <c r="E11" s="10"/>
      <c r="F11" s="10"/>
    </row>
    <row r="12" spans="1:6" ht="43.2">
      <c r="A12" s="29">
        <v>4</v>
      </c>
      <c r="B12" s="13" t="s">
        <v>98</v>
      </c>
      <c r="C12" s="29" t="s">
        <v>1</v>
      </c>
      <c r="D12" s="71">
        <v>48.39</v>
      </c>
      <c r="E12" s="31"/>
      <c r="F12" s="25">
        <f t="shared" si="0"/>
        <v>0</v>
      </c>
    </row>
    <row r="13" spans="1:6">
      <c r="A13" s="8"/>
      <c r="B13" s="8" t="s">
        <v>47</v>
      </c>
      <c r="C13" s="8"/>
      <c r="D13" s="8"/>
      <c r="E13" s="10"/>
      <c r="F13" s="10"/>
    </row>
    <row r="14" spans="1:6" ht="43.2">
      <c r="A14" s="29">
        <v>5</v>
      </c>
      <c r="B14" s="13" t="s">
        <v>99</v>
      </c>
      <c r="C14" s="29" t="s">
        <v>8</v>
      </c>
      <c r="D14" s="29">
        <v>20</v>
      </c>
      <c r="E14" s="31"/>
      <c r="F14" s="25">
        <f t="shared" si="0"/>
        <v>0</v>
      </c>
    </row>
    <row r="15" spans="1:6">
      <c r="A15" s="8"/>
      <c r="B15" s="8" t="s">
        <v>100</v>
      </c>
      <c r="C15" s="8"/>
      <c r="D15" s="8"/>
      <c r="E15" s="10"/>
      <c r="F15" s="10"/>
    </row>
    <row r="16" spans="1:6" ht="28.8">
      <c r="A16" s="29">
        <v>6</v>
      </c>
      <c r="B16" s="13" t="s">
        <v>101</v>
      </c>
      <c r="C16" s="29" t="s">
        <v>2</v>
      </c>
      <c r="D16" s="71">
        <v>2.8</v>
      </c>
      <c r="E16" s="31"/>
      <c r="F16" s="25">
        <f t="shared" si="0"/>
        <v>0</v>
      </c>
    </row>
    <row r="17" spans="1:6" ht="28.8">
      <c r="A17" s="29">
        <v>7</v>
      </c>
      <c r="B17" s="13" t="s">
        <v>102</v>
      </c>
      <c r="C17" s="29" t="s">
        <v>1</v>
      </c>
      <c r="D17" s="71">
        <v>3</v>
      </c>
      <c r="E17" s="31"/>
      <c r="F17" s="25">
        <f t="shared" si="0"/>
        <v>0</v>
      </c>
    </row>
    <row r="18" spans="1:6" ht="57.6">
      <c r="A18" s="29">
        <v>8</v>
      </c>
      <c r="B18" s="13" t="s">
        <v>123</v>
      </c>
      <c r="C18" s="29" t="s">
        <v>8</v>
      </c>
      <c r="D18" s="29">
        <v>1</v>
      </c>
      <c r="E18" s="31"/>
      <c r="F18" s="25">
        <f t="shared" si="0"/>
        <v>0</v>
      </c>
    </row>
    <row r="19" spans="1:6">
      <c r="A19" s="90" t="s">
        <v>4</v>
      </c>
      <c r="B19" s="91"/>
      <c r="C19" s="91"/>
      <c r="D19" s="91"/>
      <c r="E19" s="92"/>
      <c r="F19" s="32">
        <f>SUM(F7:F18)</f>
        <v>0</v>
      </c>
    </row>
    <row r="20" spans="1:6">
      <c r="A20" s="90" t="s">
        <v>5</v>
      </c>
      <c r="B20" s="91"/>
      <c r="C20" s="91"/>
      <c r="D20" s="91"/>
      <c r="E20" s="92"/>
      <c r="F20" s="32">
        <f>ROUND(F19*0.23,2)</f>
        <v>0</v>
      </c>
    </row>
    <row r="21" spans="1:6">
      <c r="A21" s="90" t="s">
        <v>6</v>
      </c>
      <c r="B21" s="91"/>
      <c r="C21" s="91"/>
      <c r="D21" s="91"/>
      <c r="E21" s="92"/>
      <c r="F21" s="32">
        <f>F19+F20</f>
        <v>0</v>
      </c>
    </row>
  </sheetData>
  <sheetProtection sheet="1" objects="1" scenarios="1" formatCells="0" formatColumns="0" formatRows="0" selectLockedCells="1"/>
  <mergeCells count="7">
    <mergeCell ref="A21:E21"/>
    <mergeCell ref="A1:F1"/>
    <mergeCell ref="A2:E2"/>
    <mergeCell ref="A3:F3"/>
    <mergeCell ref="A19:E19"/>
    <mergeCell ref="A20:E20"/>
    <mergeCell ref="A4:F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9"/>
  <sheetViews>
    <sheetView topLeftCell="A13" workbookViewId="0">
      <selection activeCell="E15" sqref="E15"/>
    </sheetView>
  </sheetViews>
  <sheetFormatPr defaultRowHeight="14.4"/>
  <cols>
    <col min="2" max="2" width="48.44140625" customWidth="1"/>
    <col min="4" max="4" width="9" customWidth="1"/>
    <col min="5" max="5" width="11.5546875" customWidth="1"/>
    <col min="6" max="6" width="15.88671875" customWidth="1"/>
  </cols>
  <sheetData>
    <row r="1" spans="1:6">
      <c r="A1" s="93" t="s">
        <v>7</v>
      </c>
      <c r="B1" s="93"/>
      <c r="C1" s="93"/>
      <c r="D1" s="93"/>
      <c r="E1" s="93"/>
    </row>
    <row r="2" spans="1:6">
      <c r="A2" s="94"/>
      <c r="B2" s="94"/>
      <c r="C2" s="94"/>
      <c r="D2" s="94"/>
      <c r="E2" s="12" t="s">
        <v>49</v>
      </c>
    </row>
    <row r="3" spans="1:6">
      <c r="A3" s="80" t="s">
        <v>114</v>
      </c>
      <c r="B3" s="81"/>
      <c r="C3" s="81"/>
      <c r="D3" s="81"/>
      <c r="E3" s="81"/>
      <c r="F3" s="81"/>
    </row>
    <row r="4" spans="1:6">
      <c r="A4" s="80" t="s">
        <v>117</v>
      </c>
      <c r="B4" s="81"/>
      <c r="C4" s="81"/>
      <c r="D4" s="81"/>
      <c r="E4" s="81"/>
      <c r="F4" s="81"/>
    </row>
    <row r="5" spans="1:6" ht="28.8">
      <c r="A5" s="29" t="s">
        <v>0</v>
      </c>
      <c r="B5" s="13" t="s">
        <v>9</v>
      </c>
      <c r="C5" s="29" t="s">
        <v>10</v>
      </c>
      <c r="D5" s="29" t="s">
        <v>11</v>
      </c>
      <c r="E5" s="13" t="s">
        <v>121</v>
      </c>
      <c r="F5" s="30" t="s">
        <v>122</v>
      </c>
    </row>
    <row r="6" spans="1:6">
      <c r="A6" s="8"/>
      <c r="B6" s="8" t="s">
        <v>103</v>
      </c>
      <c r="C6" s="8"/>
      <c r="D6" s="8"/>
      <c r="E6" s="8"/>
      <c r="F6" s="8"/>
    </row>
    <row r="7" spans="1:6" ht="57.6">
      <c r="A7" s="37">
        <v>1</v>
      </c>
      <c r="B7" s="38" t="s">
        <v>104</v>
      </c>
      <c r="C7" s="37" t="s">
        <v>1</v>
      </c>
      <c r="D7" s="69">
        <v>60</v>
      </c>
      <c r="E7" s="66"/>
      <c r="F7" s="25">
        <f t="shared" ref="F7:F16" si="0">ROUND(D7*E7,2)</f>
        <v>0</v>
      </c>
    </row>
    <row r="8" spans="1:6" ht="100.8">
      <c r="A8" s="37">
        <f>A7+1</f>
        <v>2</v>
      </c>
      <c r="B8" s="49" t="s">
        <v>105</v>
      </c>
      <c r="C8" s="37" t="s">
        <v>8</v>
      </c>
      <c r="D8" s="37">
        <v>1</v>
      </c>
      <c r="E8" s="66"/>
      <c r="F8" s="25">
        <f t="shared" si="0"/>
        <v>0</v>
      </c>
    </row>
    <row r="9" spans="1:6" ht="28.8">
      <c r="A9" s="37">
        <f t="shared" ref="A9:A16" si="1">A8+1</f>
        <v>3</v>
      </c>
      <c r="B9" s="38" t="s">
        <v>106</v>
      </c>
      <c r="C9" s="37" t="s">
        <v>2</v>
      </c>
      <c r="D9" s="69">
        <v>58.23</v>
      </c>
      <c r="E9" s="66"/>
      <c r="F9" s="25">
        <f t="shared" si="0"/>
        <v>0</v>
      </c>
    </row>
    <row r="10" spans="1:6" ht="28.8">
      <c r="A10" s="37">
        <f t="shared" si="1"/>
        <v>4</v>
      </c>
      <c r="B10" s="38" t="s">
        <v>107</v>
      </c>
      <c r="C10" s="37" t="s">
        <v>2</v>
      </c>
      <c r="D10" s="69">
        <v>58.23</v>
      </c>
      <c r="E10" s="66"/>
      <c r="F10" s="25">
        <f t="shared" si="0"/>
        <v>0</v>
      </c>
    </row>
    <row r="11" spans="1:6" ht="28.8">
      <c r="A11" s="37">
        <f t="shared" si="1"/>
        <v>5</v>
      </c>
      <c r="B11" s="38" t="s">
        <v>108</v>
      </c>
      <c r="C11" s="37" t="s">
        <v>2</v>
      </c>
      <c r="D11" s="69">
        <v>58.23</v>
      </c>
      <c r="E11" s="66"/>
      <c r="F11" s="25">
        <f t="shared" si="0"/>
        <v>0</v>
      </c>
    </row>
    <row r="12" spans="1:6" ht="28.8">
      <c r="A12" s="37">
        <f t="shared" si="1"/>
        <v>6</v>
      </c>
      <c r="B12" s="38" t="s">
        <v>109</v>
      </c>
      <c r="C12" s="37" t="s">
        <v>2</v>
      </c>
      <c r="D12" s="69">
        <v>58.23</v>
      </c>
      <c r="E12" s="66"/>
      <c r="F12" s="25">
        <f t="shared" si="0"/>
        <v>0</v>
      </c>
    </row>
    <row r="13" spans="1:6" ht="57.6">
      <c r="A13" s="37">
        <f t="shared" si="1"/>
        <v>7</v>
      </c>
      <c r="B13" s="16" t="s">
        <v>110</v>
      </c>
      <c r="C13" s="47" t="s">
        <v>3</v>
      </c>
      <c r="D13" s="70">
        <v>4</v>
      </c>
      <c r="E13" s="45"/>
      <c r="F13" s="25">
        <f t="shared" si="0"/>
        <v>0</v>
      </c>
    </row>
    <row r="14" spans="1:6" ht="72">
      <c r="A14" s="37">
        <f t="shared" si="1"/>
        <v>8</v>
      </c>
      <c r="B14" s="16" t="s">
        <v>111</v>
      </c>
      <c r="C14" s="53" t="s">
        <v>8</v>
      </c>
      <c r="D14" s="1">
        <v>1</v>
      </c>
      <c r="E14" s="45"/>
      <c r="F14" s="25">
        <f t="shared" si="0"/>
        <v>0</v>
      </c>
    </row>
    <row r="15" spans="1:6" s="51" customFormat="1" ht="43.2">
      <c r="A15" s="37">
        <f t="shared" si="1"/>
        <v>9</v>
      </c>
      <c r="B15" s="38" t="s">
        <v>112</v>
      </c>
      <c r="C15" s="50" t="s">
        <v>8</v>
      </c>
      <c r="D15" s="37">
        <v>1</v>
      </c>
      <c r="E15" s="67"/>
      <c r="F15" s="25">
        <f t="shared" si="0"/>
        <v>0</v>
      </c>
    </row>
    <row r="16" spans="1:6" s="51" customFormat="1" ht="43.2">
      <c r="A16" s="37">
        <f t="shared" si="1"/>
        <v>10</v>
      </c>
      <c r="B16" s="41" t="s">
        <v>113</v>
      </c>
      <c r="C16" s="52" t="s">
        <v>8</v>
      </c>
      <c r="D16" s="40">
        <v>9</v>
      </c>
      <c r="E16" s="45"/>
      <c r="F16" s="25">
        <f t="shared" si="0"/>
        <v>0</v>
      </c>
    </row>
    <row r="17" spans="1:6" ht="14.4" customHeight="1">
      <c r="A17" s="90" t="s">
        <v>4</v>
      </c>
      <c r="B17" s="91"/>
      <c r="C17" s="91"/>
      <c r="D17" s="91"/>
      <c r="E17" s="92"/>
      <c r="F17" s="32">
        <f>SUM(F6:F16)</f>
        <v>0</v>
      </c>
    </row>
    <row r="18" spans="1:6" ht="14.4" customHeight="1">
      <c r="A18" s="90" t="s">
        <v>5</v>
      </c>
      <c r="B18" s="91"/>
      <c r="C18" s="91"/>
      <c r="D18" s="91"/>
      <c r="E18" s="92"/>
      <c r="F18" s="32">
        <f>ROUND(F17*0.23,2)</f>
        <v>0</v>
      </c>
    </row>
    <row r="19" spans="1:6" ht="14.4" customHeight="1">
      <c r="A19" s="90" t="s">
        <v>6</v>
      </c>
      <c r="B19" s="91"/>
      <c r="C19" s="91"/>
      <c r="D19" s="91"/>
      <c r="E19" s="92"/>
      <c r="F19" s="32">
        <f>F17+F18</f>
        <v>0</v>
      </c>
    </row>
  </sheetData>
  <sheetProtection sheet="1" objects="1" scenarios="1" formatCells="0" formatColumns="0" formatRows="0" selectLockedCells="1"/>
  <mergeCells count="7">
    <mergeCell ref="A17:E17"/>
    <mergeCell ref="A18:E18"/>
    <mergeCell ref="A19:E19"/>
    <mergeCell ref="A1:E1"/>
    <mergeCell ref="A2:D2"/>
    <mergeCell ref="A3:F3"/>
    <mergeCell ref="A4:F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9"/>
  <sheetViews>
    <sheetView workbookViewId="0">
      <selection activeCell="B4" sqref="B4"/>
    </sheetView>
  </sheetViews>
  <sheetFormatPr defaultRowHeight="14.4"/>
  <cols>
    <col min="2" max="2" width="62.5546875" customWidth="1"/>
    <col min="3" max="3" width="18" customWidth="1"/>
    <col min="4" max="4" width="16.21875" customWidth="1"/>
    <col min="5" max="5" width="18.21875" customWidth="1"/>
  </cols>
  <sheetData>
    <row r="1" spans="1:5" ht="18">
      <c r="A1" s="95" t="s">
        <v>30</v>
      </c>
      <c r="B1" s="95"/>
      <c r="C1" s="95"/>
      <c r="D1" s="95"/>
      <c r="E1" s="95"/>
    </row>
    <row r="3" spans="1:5">
      <c r="A3" s="15" t="s">
        <v>35</v>
      </c>
      <c r="B3" s="15" t="s">
        <v>31</v>
      </c>
      <c r="C3" s="14" t="s">
        <v>32</v>
      </c>
      <c r="D3" s="14" t="s">
        <v>33</v>
      </c>
      <c r="E3" s="14" t="s">
        <v>34</v>
      </c>
    </row>
    <row r="4" spans="1:5" ht="28.8">
      <c r="A4" s="15">
        <v>1</v>
      </c>
      <c r="B4" s="16" t="s">
        <v>69</v>
      </c>
      <c r="C4" s="17">
        <f>'Cz.1-sieć wodoc. '!F41</f>
        <v>0</v>
      </c>
      <c r="D4" s="17">
        <f>'Cz.1-sieć wodoc. '!F42</f>
        <v>0</v>
      </c>
      <c r="E4" s="17">
        <f>'Cz.1-sieć wodoc. '!F43</f>
        <v>0</v>
      </c>
    </row>
    <row r="5" spans="1:5" ht="28.8">
      <c r="A5" s="15">
        <v>2</v>
      </c>
      <c r="B5" s="16" t="s">
        <v>114</v>
      </c>
      <c r="C5" s="17">
        <f>'cz.2-sieć KS'!F28</f>
        <v>0</v>
      </c>
      <c r="D5" s="17">
        <f>'cz.2-sieć KS'!F29</f>
        <v>0</v>
      </c>
      <c r="E5" s="17">
        <f>'cz.2-sieć KS'!F30</f>
        <v>0</v>
      </c>
    </row>
    <row r="6" spans="1:5" ht="28.8">
      <c r="A6" s="15">
        <v>3</v>
      </c>
      <c r="B6" s="16" t="s">
        <v>118</v>
      </c>
      <c r="C6" s="17">
        <f>'cz.3 rurociąg tłoczny'!F30</f>
        <v>0</v>
      </c>
      <c r="D6" s="17">
        <f>'cz.3 rurociąg tłoczny'!F31</f>
        <v>0</v>
      </c>
      <c r="E6" s="17">
        <f>'cz.3 rurociąg tłoczny'!F32</f>
        <v>0</v>
      </c>
    </row>
    <row r="7" spans="1:5" ht="28.8">
      <c r="A7" s="15">
        <v>4</v>
      </c>
      <c r="B7" s="16" t="s">
        <v>119</v>
      </c>
      <c r="C7" s="17">
        <f>'Cz.4 Przepompown'!F19</f>
        <v>0</v>
      </c>
      <c r="D7" s="17">
        <f>'Cz.4 Przepompown'!F20</f>
        <v>0</v>
      </c>
      <c r="E7" s="17">
        <f>'Cz.4 Przepompown'!F21</f>
        <v>0</v>
      </c>
    </row>
    <row r="8" spans="1:5" ht="28.8">
      <c r="A8" s="15">
        <v>5</v>
      </c>
      <c r="B8" s="16" t="s">
        <v>120</v>
      </c>
      <c r="C8" s="17">
        <f>'cz.5 Zagosp. terenu przepompown'!F17</f>
        <v>0</v>
      </c>
      <c r="D8" s="17">
        <f>'cz.5 Zagosp. terenu przepompown'!F18</f>
        <v>0</v>
      </c>
      <c r="E8" s="17">
        <f>'cz.5 Zagosp. terenu przepompown'!F19</f>
        <v>0</v>
      </c>
    </row>
    <row r="9" spans="1:5">
      <c r="A9" s="14"/>
      <c r="B9" s="46" t="s">
        <v>36</v>
      </c>
      <c r="C9" s="44">
        <f>SUM(C4:C8)</f>
        <v>0</v>
      </c>
      <c r="D9" s="44">
        <f>SUM(D4:D8)</f>
        <v>0</v>
      </c>
      <c r="E9" s="44">
        <f>SUM(E4:E8)</f>
        <v>0</v>
      </c>
    </row>
  </sheetData>
  <sheetProtection sheet="1" objects="1" scenarios="1" formatCells="0" formatColumns="0" formatRows="0" selectLockedCells="1"/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Cz.1-sieć wodoc. </vt:lpstr>
      <vt:lpstr>cz.2-sieć KS</vt:lpstr>
      <vt:lpstr>cz.3 rurociąg tłoczny</vt:lpstr>
      <vt:lpstr>Cz.4 Przepompown</vt:lpstr>
      <vt:lpstr>cz.5 Zagosp. terenu przepompown</vt:lpstr>
      <vt:lpstr>Zbiorcze zestawienie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2026-01-13T06:51:48Z</dcterms:modified>
</cp:coreProperties>
</file>